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 ?>
<Relationships xmlns="http://schemas.openxmlformats.org/package/2006/relationships">
  <Relationship Id="rId1" Target="xl/workbook.xml" Type="http://schemas.openxmlformats.org/officeDocument/2006/relationships/officeDocument"/>
  <Relationship Id="rId3" Target="docProps/core.xml" Type="http://schemas.openxmlformats.org/package/2006/relationships/metadata/core-properties"/>
  <Relationship Id="rId2" Target="docProps/app.xml" Type="http://schemas.openxmlformats.org/officeDocument/2006/relationships/extended-properties"/>
</Relationships>

</file>

<file path=xl/workbook.xml><?xml version="1.0" encoding="utf-8"?>
<workbook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fileVersion appName="xl" lastEdited="4" lowestEdited="4" rupBuild="9302"/>
  <sheets>
    <sheet name="№ 3 РП" r:id="rId1" sheetId="1" state="visible"/>
    <sheet name="№ 4" r:id="rId2" sheetId="2" state="visible"/>
    <sheet name="№ 5ведомственная" r:id="rId3" sheetId="3" state="visible"/>
    <sheet name="№ 6 Программы" r:id="rId4" sheetId="4" state="visible"/>
  </sheets>
  <definedNames>
    <definedName hidden="false" localSheetId="0" name="_xlnm.Print_Titles">'№ 3 РП'!$18:$18</definedName>
    <definedName hidden="false" localSheetId="0" name="_xlnm.Print_Area">'№ 3 РП'!$A$5:$D$540</definedName>
    <definedName hidden="false" localSheetId="1" name="_xlnm.Print_Titles">'№ 4'!$17:$17</definedName>
    <definedName hidden="false" localSheetId="1" name="_xlnm.Print_Area">'№ 4'!$A$1:$F$725</definedName>
    <definedName hidden="false" localSheetId="2" name="_xlnm.Print_Titles">'№ 5ведомственная'!$15:$15</definedName>
    <definedName hidden="false" localSheetId="2" name="_xlnm.Print_Area">'№ 5ведомственная'!$A$1:$G$742</definedName>
    <definedName hidden="false" localSheetId="3" name="_xlnm.Print_Titles">'№ 6 Программы'!$17:$17</definedName>
    <definedName hidden="false" localSheetId="3" name="_xlnm.Print_Area">'№ 6 Программы'!$A$1:$E$604</definedName>
  </definedNames>
  <calcPr calcCompleted="true" calcMode="auto" calcOnSave="false" fullCalcOnLoad="false"/>
</workbook>
</file>

<file path=xl/sharedStrings.xml><?xml version="1.0" encoding="utf-8"?>
<sst xmlns="http://schemas.openxmlformats.org/spreadsheetml/2006/main" xmlns:a="http://schemas.openxmlformats.org/drawingml/2006/main" xmlns:a15="http://schemas.microsoft.com/office/drawing/2012/main" xmlns:asvg="http://schemas.microsoft.com/office/drawing/2016/SVG/main" xmlns:c="http://schemas.openxmlformats.org/drawingml/2006/chart" xmlns:co="http://ncloudtech.com" xmlns:co-ooxml="http://ncloudtech.com/ooxml" xmlns:m="http://schemas.openxmlformats.org/officeDocument/2006/math" xmlns:mc="http://schemas.openxmlformats.org/markup-compatibility/2006" xmlns:o="urn:schemas-microsoft-com:office:office" xmlns:p="http://schemas.openxmlformats.org/presentationml/2006/main" xmlns:pic="http://schemas.openxmlformats.org/drawingml/2006/picture" xmlns:r="http://schemas.openxmlformats.org/officeDocument/2006/relationships" xmlns:s="http://schemas.openxmlformats.org/officeDocument/2006/sharedTypes" xmlns:sl="http://schemas.openxmlformats.org/schemaLibrary/2006/main" xmlns:v="urn:schemas-microsoft-com:vml" xmlns:w="http://schemas.openxmlformats.org/wordprocessingml/2006/main" xmlns:w10="urn:schemas-microsoft-com:office:word" xmlns:w14="http://schemas.microsoft.com/office/word/2010/wordml" xmlns:w15="http://schemas.microsoft.com/office/word/2012/wordml" xmlns:wp="http://schemas.openxmlformats.org/drawingml/2006/wordprocessingDrawing" xmlns:wpg="http://schemas.microsoft.com/office/word/2010/wordprocessingGroup" xmlns:wps="http://schemas.microsoft.com/office/word/2010/wordprocessingShape" xmlns:x="urn:schemas-microsoft-com:office:excel" xmlns:x12ac="http://schemas.microsoft.com/office/spreadsheetml/2011/1/ac" xmlns:x14="http://schemas.microsoft.com/office/spreadsheetml/2009/9/main" xmlns:xdr="http://schemas.openxmlformats.org/drawingml/2006/spreadsheetDrawing" xmlns:xm="http://schemas.microsoft.com/office/excel/2006/main" mc:Ignorable="co co-ooxml w14 x14 w15">
  <si>
    <t>Приложение № 3</t>
  </si>
  <si>
    <t xml:space="preserve">к решению Думы Кашинского муниципального округа </t>
  </si>
  <si>
    <t xml:space="preserve">Тверской области  от31.07.2026  №223  </t>
  </si>
  <si>
    <t>"Об утверждении отчета об исполнении бюджета</t>
  </si>
  <si>
    <t>Кашинского муниципального округа Тверской области за 2025 год"</t>
  </si>
  <si>
    <t xml:space="preserve">Распределение бюджетных ассигнований бюджета Кашинского муниципального округа Тверской области по разделам и подразделам классификации расходов бюджетов за 2025 год </t>
  </si>
  <si>
    <t>РП</t>
  </si>
  <si>
    <t>Наименование</t>
  </si>
  <si>
    <t>0707</t>
  </si>
  <si>
    <t>0401</t>
  </si>
  <si>
    <t>0408</t>
  </si>
  <si>
    <t>0502</t>
  </si>
  <si>
    <t>0409</t>
  </si>
  <si>
    <t>0702</t>
  </si>
  <si>
    <t>0304</t>
  </si>
  <si>
    <t>0501</t>
  </si>
  <si>
    <t>0310</t>
  </si>
  <si>
    <t>0412</t>
  </si>
  <si>
    <t>1003</t>
  </si>
  <si>
    <t>Утверждено решением  о бюджете, тыс.руб.</t>
  </si>
  <si>
    <t xml:space="preserve"> Участие в областных, межрегиональных, федеральных мероприятиях</t>
  </si>
  <si>
    <t xml:space="preserve"> Закупка товаров, работ и услуг для обеспечения государственных (муниципальных) нужд</t>
  </si>
  <si>
    <t>Кассовое исполнение, тыс.руб.</t>
  </si>
  <si>
    <t xml:space="preserve"> Задача "Повышение транспортной доступности населения"</t>
  </si>
  <si>
    <t xml:space="preserve"> Капитальный ремонт, ремонт объектов теплового комплекса</t>
  </si>
  <si>
    <t xml:space="preserve"> Муниципальная программа "Социальная поддержка граждан на территории муниципального образования Кашинский городской округ Тверской области на 2019-2024 годы"</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</si>
  <si>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областного бюджета</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</si>
  <si>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городского округа"</t>
  </si>
  <si>
    <t xml:space="preserve"> Подпрограмма "Обеспечение пожарной безопасности на сельских территориях Кашинского городского округа"</t>
  </si>
  <si>
    <t xml:space="preserve"> Муниципальная программа "Комплексное развитие системы жилищно-коммунальной инфраструктуры муниципального образования Кашинский городской округ Тверской области на 2019-2024 годы"</t>
  </si>
  <si>
    <t xml:space="preserve"> Подпрограмма "Содействие закреплению молодых специалистов в отраслях образование, здравоохранение и культура"</t>
  </si>
  <si>
    <t xml:space="preserve"> Другие вопросы в области национальной экономики</t>
  </si>
  <si>
    <t xml:space="preserve">Всего расходов: </t>
  </si>
  <si>
    <t xml:space="preserve"> Задача "Приведение в нормативное состояние дворовых территорий"</t>
  </si>
  <si>
    <t xml:space="preserve"> Подпрограмма "Содействие временной занятости безработных и ищущих работу граждан"</t>
  </si>
  <si>
    <t xml:space="preserve"> Осуществление переданных государственных полномочий на государственную регистрацию актов гражданского состояния</t>
  </si>
  <si>
    <t xml:space="preserve"> Предоставление субсидий бюджетным, автономным учреждениям и иным некоммерческим организациям</t>
  </si>
  <si>
    <t xml:space="preserve"> Организация транспортного обслуживания населения на муниципальных маршрутах регулярных перевозок по регулируемым тарифам</t>
  </si>
  <si>
    <t xml:space="preserve"> Подпрограмма "Обеспечение развития системы жилищно-коммунального и газового хозяйства"</t>
  </si>
  <si>
    <t xml:space="preserve"> Задача "Создание условий для оперативного обеспечения тушения пожаров на сельских территориях Кашинского городского округа"</t>
  </si>
  <si>
    <t xml:space="preserve"> Муниципальная программа "Управление имуществом и земельными ресурсами муниципального образования Кашинский городской огруг Тверской области на 2019-2024 годы"</t>
  </si>
  <si>
    <t xml:space="preserve"> Задача "Содействие в решении жилищных проблем молодых специалистов в отраслях образование, здравоохранение и культура"</t>
  </si>
  <si>
    <t>0503</t>
  </si>
  <si>
    <t xml:space="preserve"> Задача "Вовлечение молодежи в добровольческую (волонтерскую) деятельность"</t>
  </si>
  <si>
    <t xml:space="preserve"> Благоустройство</t>
  </si>
  <si>
    <t xml:space="preserve"> Задача "Повышение уровня трудоустройства и трудовой мотивации безработных и ищущих работу граждан за счет создания временных рабочих мест"</t>
  </si>
  <si>
    <t xml:space="preserve"> Ремонт дворовых территорий за счет средств местного бюджета</t>
  </si>
  <si>
    <t xml:space="preserve"> Подпрограмма "Управление земельными ресурсами Кашинского городского округа"</t>
  </si>
  <si>
    <t xml:space="preserve"> Возмещение молодым специалистам затрат по найму жилых помещений на период своей трудовой деятельности в Кашинском городском округе</t>
  </si>
  <si>
    <t xml:space="preserve"> Задача "Реализация мероприятий по проведению капитального ремонта объектов муниципального жилищного фонда"</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</si>
  <si>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</si>
  <si>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Выполнение муниципальных заданий на оказание муниципальных услуг муниципальными бюджетными общеобразовательными учреждениями за счет средств местного бюджета</t>
  </si>
  <si>
    <t>0100</t>
  </si>
  <si>
    <t xml:space="preserve"> ОБЩЕГОСУДАРСТВЕННЫЕ ВОПРОСЫ</t>
  </si>
  <si>
    <t xml:space="preserve"> Обустройство подъездов к пожарным водоемам</t>
  </si>
  <si>
    <t xml:space="preserve"> Организация и проведение мероприятий в сфере развития добровольческой (волонтерской) деятельности</t>
  </si>
  <si>
    <t xml:space="preserve"> Организация общественных работ для безработных и ищущих работу граждан</t>
  </si>
  <si>
    <t xml:space="preserve"> Социальное обеспечение и иные выплаты населению</t>
  </si>
  <si>
    <t xml:space="preserve"> Задача "Эффективное управление и распоряжение муниципальными земельными участками и земельными участками, государственная собственность на которые не разграничена"</t>
  </si>
  <si>
    <t xml:space="preserve"> Дорожное хозяйство (дорожные фонды)</t>
  </si>
  <si>
    <t xml:space="preserve"> Субсидии на капитальный ремонт в жилых помещениях муниципального жилого фонда Кашинского городского округа</t>
  </si>
  <si>
    <t>0102</t>
  </si>
  <si>
    <t xml:space="preserve"> Функционирование высшего должностного лица субъекта Российской Федерации и муниципального образования</t>
  </si>
  <si>
    <t>0309</t>
  </si>
  <si>
    <t xml:space="preserve"> Подпрограмма "Повышение безопасности дорожного движения"</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</si>
  <si>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муниципального образования Кашинский городской округ Тверской области на 2019-2024 годы"</t>
  </si>
  <si>
    <t xml:space="preserve"> Подпрограмма "Содействие в обеспечении жильем молодых семей"</t>
  </si>
  <si>
    <t xml:space="preserve"> Организация работ по формированию земельных участков</t>
  </si>
  <si>
    <t xml:space="preserve"> Обеспечение школьников начальных классов горячим питанием за счет средств местного бюджета</t>
  </si>
  <si>
    <t>0709</t>
  </si>
  <si>
    <t xml:space="preserve"> Иные бюджетные ассигнования</t>
  </si>
  <si>
    <t xml:space="preserve"> Другие вопросы в области образования</t>
  </si>
  <si>
    <t xml:space="preserve"> Муниципальная программа "Информационная политика и работа с общественностью муниципального образования Кашинский городской округ Тверской области на 2019-2024 годы"</t>
  </si>
  <si>
    <t xml:space="preserve"> Подпрограмма "Содержание и благоустройство территории Кашинского городского округа"</t>
  </si>
  <si>
    <t xml:space="preserve"> Очистка пожарных водоемов</t>
  </si>
  <si>
    <t xml:space="preserve"> Задача "Реализация мероприятий, способствующих занятости граждан, испытывающих трудности в поиске работы."</t>
  </si>
  <si>
    <t xml:space="preserve"> Подпрограмма "Обеспечение надежной защиты населения и территорий муниципального образования "Кашинский городской округ" от последствий чрезвычайных ситуаций природного и техногенного характера"</t>
  </si>
  <si>
    <t xml:space="preserve"> Задача "Содействие в решении жилищных проблем молодых семей"</t>
  </si>
  <si>
    <t xml:space="preserve"> Обеспечивающая подпрограмма "Обеспечение деятельности Администрации Кашинского городского округа"</t>
  </si>
  <si>
    <t xml:space="preserve"> Муниципальная программа "Развитие отрасли "Образование" муниципального образования Кашинский городской округ Тверской области на 2019-2024 годы"</t>
  </si>
  <si>
    <t xml:space="preserve"> Перечисления на счёт регионального оператора ежемесячных взносов в Фонд капитального ремонта общего имущества многоквартирных домов</t>
  </si>
  <si>
    <t xml:space="preserve"> Задача "Организационно-планировочные меры,направленные на совершенствование организации движения транспортных средств и пешеходов"</t>
  </si>
  <si>
    <t xml:space="preserve"> Подпрограмма "Развитие дорожного хозяйства и сферы транспорта "</t>
  </si>
  <si>
    <t xml:space="preserve"> Профилактика безнадзорности и правонарушений среди подростков, повышение их трудовой мотивации</t>
  </si>
  <si>
    <t xml:space="preserve"> Задача "Повышение информирования населения о чрезвычайных ситуациях природного и техногенного характера"</t>
  </si>
  <si>
    <t xml:space="preserve"> Укрепление материально-технической базы муниципальных общеобразовательных организаций</t>
  </si>
  <si>
    <t xml:space="preserve"> Формирование земельных участков для бесплатного предоставления многодетным гражданам</t>
  </si>
  <si>
    <t xml:space="preserve"> Задача "Обеспечение деятельности администраторов программы"</t>
  </si>
  <si>
    <t xml:space="preserve"> Обеспечивающая подпрограмма "Обеспечение деятельности Отдела образования Администрации Кашинского городского округа"</t>
  </si>
  <si>
    <t xml:space="preserve"> Субсидии для оплаты социальной выплаты (дополнительной социальной выплаты) на приобретение (строительство) жилья молодым семьям</t>
  </si>
  <si>
    <t xml:space="preserve"> Задача "Обеспечение и организация уличного освещения"</t>
  </si>
  <si>
    <t xml:space="preserve"> Противопожарная опашка и окашивание деревень</t>
  </si>
  <si>
    <t xml:space="preserve"> Приобретение и установка рекламных щитов и баннеров с тематической рекламой</t>
  </si>
  <si>
    <t xml:space="preserve"> Содержание и развитие единой дежурно-диспетчерской службы на территории Кашинского городского округа</t>
  </si>
  <si>
    <t xml:space="preserve"> Задача "Обеспечение деятельности муниципальных организаций отрасли "Образования"</t>
  </si>
  <si>
    <t xml:space="preserve"> Глава Кашинского городского округа</t>
  </si>
  <si>
    <t xml:space="preserve"> Задача "Сохранность автомобильных дорог общего пользования местного значения на территории Кашинского городского округа"</t>
  </si>
  <si>
    <t>0405</t>
  </si>
  <si>
    <t xml:space="preserve"> Оплата за электроэнергию, затраченную на уличное освещение Кашинского городского округа</t>
  </si>
  <si>
    <t>1004</t>
  </si>
  <si>
    <t xml:space="preserve"> Финансовое обеспечение деятельности МКУ "Центр обеспечения деятельности образовательных организаций"</t>
  </si>
  <si>
    <t xml:space="preserve"> Охрана семьи и детства</t>
  </si>
  <si>
    <t xml:space="preserve"> Муниципальная программа "Развитие туризма в муниципальном образовании Кашинский городской округ на 2018-2023 годы"</t>
  </si>
  <si>
    <t xml:space="preserve"> Муниципальная программа "Переселение граждан из аварийного жилищного фонда муниципального образования Кашинский городской округ Тверской области на 2019-2021 годы"</t>
  </si>
  <si>
    <t xml:space="preserve"> Установка средств оповещения</t>
  </si>
  <si>
    <t>0104</t>
  </si>
  <si>
    <t xml:space="preserve"> Осуществление отдельных государственных полномочий Тверской области в сфере осуществления дорожной деятельности по содержанию автомобильных дорог общего пользования регионального или межмуниципального значения Тверской области 3 класса</t>
  </si>
  <si>
    <t xml:space="preserve"> Подпрограмма "Обеспечение развития туризма"</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</si>
  <si>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</si>
  <si>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Приобретение световозвращающих приспособлений для дошкольников и учащихся младших классов образовательных организаций</t>
  </si>
  <si>
    <t xml:space="preserve"> Подпрограмма "Расселение аварийного жилищного фонда Кашинского городского округа"</t>
  </si>
  <si>
    <t xml:space="preserve"> Задача "Привлечение на территорию муниципаьного образования Кашинский городской округ дополнительных потоков российских и иностранных туристов"</t>
  </si>
  <si>
    <t xml:space="preserve"> Задача "Повышение доступности общего образования"</t>
  </si>
  <si>
    <t xml:space="preserve"> Подпрограмма "Повышение доступности и качества дошкольного образования"</t>
  </si>
  <si>
    <t xml:space="preserve"> Задача "Содержание, озеленение и благоустройство территорий "</t>
  </si>
  <si>
    <t xml:space="preserve"> Субсидии на обслуживание уличного освещения города Кашин</t>
  </si>
  <si>
    <r>
      <t xml:space="preserve">Защита населения и территории от чрезвычайных ситуаций природного и техногенного характера, пожарная безопасность
</t>
    </r>
  </si>
  <si>
    <t xml:space="preserve"> Установка аншлагов- указателей названия деревень</t>
  </si>
  <si>
    <t xml:space="preserve"> Задача " Переселение граждан из аварийного жилищного фонда Кашинского городского округа"</t>
  </si>
  <si>
    <t xml:space="preserve"> Участие в обучающих областных, межрегиональных, всероссийских семинарах, круглых столах, конференциях, фестивалях</t>
  </si>
  <si>
    <t xml:space="preserve"> Задача "Обеспечение доступности и высокого качества услуг дошкольного образования"</t>
  </si>
  <si>
    <t xml:space="preserve"> Подпрограмма "Создание условий для успешного развития муниципальной службы и институтов гражданского общества на территории муниципального образования Кашинский городской округ"</t>
  </si>
  <si>
    <t xml:space="preserve"> Осуществление отдельных государственных полномочий Тверской области по организации проведения на территории Тверской области мероприятий по предупреждению и ликвидации болезней животных, их лечению, отлову и содержанию безнадзорных животных, защите насел</t>
  </si>
  <si>
    <t xml:space="preserve"> Предоставление услуг дошкольного образования на базе общеобразовательных организаций</t>
  </si>
  <si>
    <t xml:space="preserve"> Задача "Обеспечение безопасности дорожного движения на автомобильных дорогах общего пользования местного значения"</t>
  </si>
  <si>
    <t xml:space="preserve"> Субсидии на содержание автомобильных дорог и сооружений на них, расположенных на территории города Кашин</t>
  </si>
  <si>
    <t xml:space="preserve"> Финансовое обеспечение деятельности Отдела образования Администрации Кашинского городского округа</t>
  </si>
  <si>
    <t xml:space="preserve"> Обеспечение выплаты ежемесячной компенсации части родительской платы за присмотр и уход за ребенком в образовательных организациях, реализующих образовательную программу дошкольного образования</t>
  </si>
  <si>
    <t xml:space="preserve"> Снос аварийных многоквартирных домов</t>
  </si>
  <si>
    <t xml:space="preserve"> Проведение событийных мероприятий</t>
  </si>
  <si>
    <t xml:space="preserve"> Обеспечение безопасности дорожного движения на автомобильных дорогах общего пользования местного значения за счёт средств местного бюджета</t>
  </si>
  <si>
    <t xml:space="preserve"> Содержание и ремонт сетей уличного освещения населённых пунктов, расположенных на сельской территории Кашинского городского округа</t>
  </si>
  <si>
    <t xml:space="preserve"> Подпрограмма "Обеспечение пожарной безопасности на территории города Кашин и Кашинского городского округа Тверской области"</t>
  </si>
  <si>
    <t xml:space="preserve"> Осуществление государственных полномочий по созданию , исполнению полномочий и организации деятельности комиссий по делам несовершеннолетних и защите их прав</t>
  </si>
  <si>
    <t xml:space="preserve"> Задача "Оказание поддержки предприятиям, участвующих в мероприятиях по тушению пожаров в сельской местности Кашинского городского округа"</t>
  </si>
  <si>
    <t>Сельское хозяйство и рыболовство</t>
  </si>
  <si>
    <t xml:space="preserve"> Обеспечение подвоза обучающихся к месту учебы и обратно за счет средств местного бюджета</t>
  </si>
  <si>
    <t xml:space="preserve"> Задача "Создание условий для оперативного обеспечения пожарной техники водой при тушении пожаров на территории города Кашин и Кашинского городского округа Тверской области"</t>
  </si>
  <si>
    <t xml:space="preserve"> Ремонт автомобильных дорог общего пользования местного значения на территории города Кашин</t>
  </si>
  <si>
    <t>0500</t>
  </si>
  <si>
    <t xml:space="preserve"> ЖИЛИЩНО-КОММУНАЛЬНОЕ ХОЗЯЙСТВО</t>
  </si>
  <si>
    <t xml:space="preserve"> Обеспечение средствами пожаротушения участников тушения пожаров</t>
  </si>
  <si>
    <t xml:space="preserve"> Предоставление собственникам жилых помещений в аварийном жилищном фонде Кашинского городского округа возмещение за жилое помещение</t>
  </si>
  <si>
    <t xml:space="preserve"> Транспорт</t>
  </si>
  <si>
    <t xml:space="preserve"> Обустройство подъездов к заборам воды пожарной техникой</t>
  </si>
  <si>
    <t>0800</t>
  </si>
  <si>
    <t xml:space="preserve"> Оплата за электроэнергию, затраченную на уличное освещение населённых пунктов, расположенных на сельской территории Кашинского городского округа</t>
  </si>
  <si>
    <t xml:space="preserve"> КУЛЬТУРА, КИНЕМАТОГРАФИЯ</t>
  </si>
  <si>
    <t xml:space="preserve"> Жилищное хозяйство</t>
  </si>
  <si>
    <t xml:space="preserve"> Капитальные вложения в объекты государственной (муниципальной) собственности</t>
  </si>
  <si>
    <t xml:space="preserve"> Подпрограмма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</si>
  <si>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 xml:space="preserve"> Муниципальная программа "Профилактика правонарушений на территории муниципального образования Кашинский городской округ Тверской области на 2019-2024 годы"</t>
  </si>
  <si>
    <t>0801</t>
  </si>
  <si>
    <t xml:space="preserve"> Культура</t>
  </si>
  <si>
    <t xml:space="preserve"> Задача "Реализация Программы поддержки местных инициатив в Тверской области"</t>
  </si>
  <si>
    <t xml:space="preserve"> Капитальный ремонт , ремонт и содержание автомобильных дорог общего пользования местного значения и сооружений на них, расположенных на сельских территориях Кашинского городского округа</t>
  </si>
  <si>
    <t>0705</t>
  </si>
  <si>
    <t>0314</t>
  </si>
  <si>
    <t xml:space="preserve"> Приобретение жилых помещений для предоставления гражданам по договорам социального найма, проживающим в аварийном жилищном фонде Кашинского городского округа</t>
  </si>
  <si>
    <t>Другие вопросы в области национальной безопасности и правоохранительной деятельности</t>
  </si>
  <si>
    <t xml:space="preserve"> Задача "Приобретение и оформление в муниципальную собственность жилых помещений по стоимости в пределах средств из областного бюджета Тверской области, предоставляемых в виде субвенций бюджету муниципального образования для детей-сирот, детей, оставшихся без попечения, и лиц из их числа"</t>
  </si>
  <si>
    <t xml:space="preserve"> Расходы на реализацию Программы по поддержке местных инициатив "Ремонт автомобильной дороги общего пользования местного значения в д. Черёмухино Кашинского городского округа Тверской области" за счет средств местного бюджета, поступлений от юридических лиц и вкладов граждан</t>
  </si>
  <si>
    <t xml:space="preserve"> Подпрограмма "Профилактика безнадзорности и правонарушений несовершеннолетних"</t>
  </si>
  <si>
    <t xml:space="preserve"> Муниципальная программа "Развитие отрасли "Культура" муниципального образования Кашинский городской округ Тверской области на 2019-2024 годы"</t>
  </si>
  <si>
    <t xml:space="preserve"> Обеспечение предоставления жилых помещений детям-сиротам, детям, оставшимся без попечения родителей, лицам из их числа по договорам найма специализированных жилых помещений</t>
  </si>
  <si>
    <t>0400</t>
  </si>
  <si>
    <t xml:space="preserve"> Расходы по центральному аппарату органов местного самоуправления муниципального образования Кашинский городской округ, за исключением расходов на выполнение переданных полномочий РФ Тверской области</t>
  </si>
  <si>
    <t xml:space="preserve"> НАЦИОНАЛЬНАЯ ЭКОНОМИКА</t>
  </si>
  <si>
    <t xml:space="preserve"> Подпрограмма "Сохранение и приумножение культурного потенциала Кашинского городского округа"</t>
  </si>
  <si>
    <t xml:space="preserve"> Задача "Предупреждение безнадзорности, беспризорности, правонарушений и антиобщественных действий несовершеннолетних, выявление и устранение причин и условий, способствующих этому"</t>
  </si>
  <si>
    <t xml:space="preserve"> Задача "Развитие кадрового потенциала в дошкольных образовательных организациях"</t>
  </si>
  <si>
    <t xml:space="preserve"> Коммунальное хозяйство</t>
  </si>
  <si>
    <t xml:space="preserve"> Задача "Реализация проектов по ремонту автомобильных дорог общего пользования местного значения в границах города Кашин"</t>
  </si>
  <si>
    <t xml:space="preserve"> Субсидия на благоустройство города Кашин</t>
  </si>
  <si>
    <t>0804</t>
  </si>
  <si>
    <t xml:space="preserve"> Муниципальная программа "Формирование современной городской среды муниципального образования Кашинский городской округ Тверской области на 2019-2024 годы"</t>
  </si>
  <si>
    <t>1100</t>
  </si>
  <si>
    <t xml:space="preserve"> Обеспечение деятельности Комитета по культуре, туризму, спорту и делам молодежи Администрации Кашинского городского округа</t>
  </si>
  <si>
    <t xml:space="preserve"> ФИЗИЧЕСКАЯ КУЛЬТУРА И СПОРТ</t>
  </si>
  <si>
    <t xml:space="preserve"> Кадровое обеспечение системы дошкольного образования</t>
  </si>
  <si>
    <t xml:space="preserve"> Задача "Сохранение и развитие библиотечного дела"</t>
  </si>
  <si>
    <t xml:space="preserve"> Обеспечение занятости подростков в каникулярное время</t>
  </si>
  <si>
    <t xml:space="preserve"> Задача "Развитие и модернизация системы газоснабжения в населенных пунктах Кашинского городского округа"</t>
  </si>
  <si>
    <t xml:space="preserve"> Расходы на ремонт улично- дорожной сети  в границах город Кашин за счет средств местного бюджета</t>
  </si>
  <si>
    <t xml:space="preserve"> Подпрограмма "Благоустройство дворовых и общественных территорий Кашинского городского округа Тверской области"</t>
  </si>
  <si>
    <t>0700</t>
  </si>
  <si>
    <t>Физическая культура</t>
  </si>
  <si>
    <t xml:space="preserve"> Финансовое обеспечение деятельности библиотек</t>
  </si>
  <si>
    <t xml:space="preserve"> ОБРАЗОВАНИЕ</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</si>
  <si>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городском округе"</t>
  </si>
  <si>
    <t>Поддержка отрасли культуры в части комплектования книжных фондов муниципальных общедоступных библиотек Тверской области</t>
  </si>
  <si>
    <t>1102</t>
  </si>
  <si>
    <t xml:space="preserve"> Предоставление субсидий на финансовое обеспечение деятельности Домов культуры</t>
  </si>
  <si>
    <t xml:space="preserve"> Приобретение и установка оборудования для детских площадок</t>
  </si>
  <si>
    <t xml:space="preserve"> Подпрограмма "Повышение доступности и качества общего образования"</t>
  </si>
  <si>
    <t xml:space="preserve"> Массовый спорт</t>
  </si>
  <si>
    <t xml:space="preserve"> Газификация населенных пунктов Кашинского городского округа</t>
  </si>
  <si>
    <t>Задача "Повышение уровня благоустройства дворовых и общественных территорий</t>
  </si>
  <si>
    <t xml:space="preserve"> Задача "Профилактика потребления наркотиков среди обучающихся школ Кашинского городского округа"</t>
  </si>
  <si>
    <t>0701</t>
  </si>
  <si>
    <t xml:space="preserve"> Задача "Обеспечение условий для достижения школьниками Кашинского городского округа качественных образовательных результатов"</t>
  </si>
  <si>
    <t xml:space="preserve"> Муниципальная программа "Развитие физической культуры и спорта муниципального образования Кашинский городской округ Тверской области на 2019-2024 годы"</t>
  </si>
  <si>
    <t xml:space="preserve"> Дошкольное образование</t>
  </si>
  <si>
    <t>0105</t>
  </si>
  <si>
    <t xml:space="preserve"> Разработка проектов благоустройства дворовых и общественных территорий в рамках приоритетного проекта "Формирование комфортной городской среды" за счёт средств местного бюджета</t>
  </si>
  <si>
    <t xml:space="preserve"> Судебная система</t>
  </si>
  <si>
    <t xml:space="preserve"> Проведение тестирования школьников на употребление наркотических средств</t>
  </si>
  <si>
    <t xml:space="preserve"> Задача "Сохранение и развитие клубного дела на территории муниципального образования Кашинский городской округ"</t>
  </si>
  <si>
    <t xml:space="preserve"> Развитие кадрового потенциала</t>
  </si>
  <si>
    <t xml:space="preserve"> Подпрограмма "Создание условий для занятий населения физической культурой и спортом"</t>
  </si>
  <si>
    <t xml:space="preserve"> Субсидии юридическим лицам и индивидуальным предпринимателям в целях возмещения затрат связанных с выполнением работ по содержанию детских площадок города Кашин</t>
  </si>
  <si>
    <t xml:space="preserve"> Другие вопросы в области культуры, кинематографии</t>
  </si>
  <si>
    <t>0703</t>
  </si>
  <si>
    <t>1000</t>
  </si>
  <si>
    <t xml:space="preserve"> Техническое обслуживание газовых сетей</t>
  </si>
  <si>
    <t xml:space="preserve"> Задача "Расширение потенциала системы дополнительного образования"</t>
  </si>
  <si>
    <t xml:space="preserve"> СОЦИАЛЬНАЯ ПОЛИТИКА</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</si>
  <si>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городского округа, включая лиц с ограниченными физическими возможностями и инвалидов в муниципальном образовании"</t>
  </si>
  <si>
    <t xml:space="preserve"> Задача "Повышение уровня благоустройства дворовых и общественных территорий Кашинского городского округа Тверской области"</t>
  </si>
  <si>
    <t xml:space="preserve"> Дополнительное образование детей</t>
  </si>
  <si>
    <t xml:space="preserve"> Выполнение муниципальных заданий на оказание муниципальных услуг муниципальными организациями дополнительного образования детей</t>
  </si>
  <si>
    <t xml:space="preserve"> Молодежная политика</t>
  </si>
  <si>
    <t>1001</t>
  </si>
  <si>
    <t xml:space="preserve"> Организация проведения спортивно - массовых мероприятий и соревнований, направленных на физическое воспитание детей, подростков и молодежи, привлечение к спортивному, здоровому образу жизни взрослого населения, инвалидов и ветеранов в рамках Единого календарного плана муниципальных и областных спортивно - массовых мероприятий</t>
  </si>
  <si>
    <t xml:space="preserve"> Пенсионное обеспечение</t>
  </si>
  <si>
    <t xml:space="preserve"> Задача "Укрепление материально-технической базы учреждений и объектов спортивной направленности"</t>
  </si>
  <si>
    <t xml:space="preserve"> Озеленение общественных территорий</t>
  </si>
  <si>
    <t xml:space="preserve"> Реализация проектов благоустройства дворовых и общественных территорий в рамках приоритетного проекта "Формирование комфортной городской среды"</t>
  </si>
  <si>
    <t>Обеспечивающая подпрогамма " Обеспечение деятельности Комитета по культуре, туризму, спорту и делам молодёжи Администрации Кашинского городского округа"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</si>
  <si>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</si>
  <si>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Приобретение спортивного инвентаря и спортивной формы</t>
  </si>
  <si>
    <t xml:space="preserve"> Задача "Повышение качества оказываемых услуг организациями коммунального комплекса "</t>
  </si>
  <si>
    <t xml:space="preserve"> Подпрограмма "Обеспечение летнего отдыха и оздоровления детей"</t>
  </si>
  <si>
    <t xml:space="preserve"> Выполнение муниципальных заданий на оказание муниципальных услуг муниципальными бюджетными дошкольными образовательными учреждениями за счет средств областного бюджета</t>
  </si>
  <si>
    <t xml:space="preserve"> Подпрограмма "Обеспечение качественного дополнительного образования"</t>
  </si>
  <si>
    <t xml:space="preserve"> Муниципальная программа "Молодёжная политика муниципального образования Кашинский городской округ Тверской области на 2019-2024 годы"</t>
  </si>
  <si>
    <t>0106</t>
  </si>
  <si>
    <t xml:space="preserve"> Подпрограмма "Оказание содействия в проведении общественно-полезных и социально-значимых мероприятий"</t>
  </si>
  <si>
    <t xml:space="preserve"> Задача "Создание условий для развития системы отдыха и оздоровления детей"</t>
  </si>
  <si>
    <t xml:space="preserve"> Обеспечение деятельности финансовых, налоговых и таможенных органов и органов финансового (финансово-бюджетного) надзора</t>
  </si>
  <si>
    <t>0505</t>
  </si>
  <si>
    <t xml:space="preserve"> Благоустройство сельских территорий и содержание мест погребений, расположенных на сельских территориях Кашинского городского округа</t>
  </si>
  <si>
    <t xml:space="preserve"> Ремонт канализационных сетей в границах города Кашин</t>
  </si>
  <si>
    <t xml:space="preserve"> Подпрограмма "Обеспечение функционирования спортивных объектов (МУ "Стадион")"</t>
  </si>
  <si>
    <t xml:space="preserve"> Обеспечение повышения квалификации работников физической культуры и спорта</t>
  </si>
  <si>
    <t xml:space="preserve"> Другие вопросы в области жилищно-коммунального хозяйства</t>
  </si>
  <si>
    <t xml:space="preserve"> Вручение Гранта Главы Кашинского городского округа молодым и талантливым</t>
  </si>
  <si>
    <t xml:space="preserve"> Подпрограмма "Обеспечение качества условий предоставления образовательных услуг учреждением дополнительного образования детей в сфере культуры"</t>
  </si>
  <si>
    <t xml:space="preserve"> Подпрограмма "Молодёжь муниципального образования Кашинский городской округ"</t>
  </si>
  <si>
    <t xml:space="preserve"> Выполнение муниципального задания на оказание муниципальных услуг по организации летнего отдыха и оздоровления детей</t>
  </si>
  <si>
    <t xml:space="preserve"> Задача "Вовлечение населения в общественно-значимые и социально-значимые мероприятия, проводимые на территории муниципального образования Кашинский городской округ"</t>
  </si>
  <si>
    <t xml:space="preserve"> Задача "Развитие физкультурно-спортивной инфраструктуры МУ "Стадион""</t>
  </si>
  <si>
    <t xml:space="preserve"> Расходы, не включенные в муниципальные программы</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</si>
  <si>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местного бюджета</t>
  </si>
  <si>
    <t xml:space="preserve"> Задача "Организация предоставления дополнительного образования детям в сфере культуры и искуства"</t>
  </si>
  <si>
    <t xml:space="preserve"> Задача "Организация участия спортсменов и сборных команд муниципального образования в областных, всероссийских и международных соревнованиях"</t>
  </si>
  <si>
    <t xml:space="preserve"> Расходы, не включенные в муниципальные программы, на обеспечение деятельности органов местного самоуправления</t>
  </si>
  <si>
    <t xml:space="preserve"> Обеспечение функционирования и развитие инфраструктуры МУ "Стадион"</t>
  </si>
  <si>
    <t xml:space="preserve"> Осуществление ежемесячных доплат к трудовой пенсии по старости (инвалидности) муниципальным служащим</t>
  </si>
  <si>
    <t xml:space="preserve"> Задача "Развитие молодёжного самоуправления"</t>
  </si>
  <si>
    <t xml:space="preserve"> Профессиональная подготовка и участие спортсменов и сборных команд в областных, всероссийских и международных соревнованиях</t>
  </si>
  <si>
    <t xml:space="preserve"> Субсидия на укрепление материально-технической базы муниципальных организаций отдыха и оздоровления детей</t>
  </si>
  <si>
    <t xml:space="preserve"> Предоставление субсидий на финансовое обеспечение деятельности Муниципального бюджетного образовательного учреждения дополнительного образования "Кашинская детская школа искусств"</t>
  </si>
  <si>
    <t xml:space="preserve"> Обустройство контейнерных площадок</t>
  </si>
  <si>
    <t xml:space="preserve"> Задача "Профилактика асоциальных явлений в молодёжной среде"</t>
  </si>
  <si>
    <t xml:space="preserve"> Ремонт водопроводных и канализационных сетей Кашинского городского округа</t>
  </si>
  <si>
    <t xml:space="preserve"> Расходы по аппарату Финансового управления Администрации Кашинского городского округа</t>
  </si>
  <si>
    <t xml:space="preserve"> Организация деятельности Молодежного центра при Администрации Кашинского городского округа, в том числе организация и проведение мероприятий</t>
  </si>
  <si>
    <t xml:space="preserve"> Организация питания в дошкольных образовательных организациях</t>
  </si>
  <si>
    <t xml:space="preserve"> Организация и проведение мероприятий по профилактике асоциальных явлений</t>
  </si>
  <si>
    <t xml:space="preserve"> Социальное обеспечение населения</t>
  </si>
  <si>
    <t xml:space="preserve"> Расходы на реализацию Программы по поддержке местных инициатив "Благоустройство набережной Михаила Ушакова от переулка Кооперативный до улицы Карла Маркса города Кашин Кашинского городского округа Тверской области" за счет средств местного бюджета. поступлений от юридических лиц и вкладов граждан</t>
  </si>
  <si>
    <t xml:space="preserve"> Субсидии на другие вопросы в области жилищно-коммунального хозяйства</t>
  </si>
  <si>
    <t xml:space="preserve"> Профессиональная подготовка, переподготовка и повышение квалификации</t>
  </si>
  <si>
    <t>0600</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</si>
  <si>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городского округа</t>
  </si>
  <si>
    <t>ОХРАНА ОКРУЖАЮЩЕЙ СРЕДЫ</t>
  </si>
  <si>
    <t>0605</t>
  </si>
  <si>
    <t xml:space="preserve"> Задача "Поддержка общественно значимых проектов (программ) детских и молодёжных общественных объединений"</t>
  </si>
  <si>
    <t xml:space="preserve"> Расходы на укрепление материально-технической базы муниципальных дошкольных образовательных организаций</t>
  </si>
  <si>
    <t>Другие вопросы в области охраны окружающей среды</t>
  </si>
  <si>
    <t xml:space="preserve"> Расходы на реализацию Программы по поддержке местных инициатив "Обустройство детской площадки в п. Стулово Кашинского городского округа Тверской области" за счет средств местного бюджета, поступлений от юридических лиц и вкладов граждан</t>
  </si>
  <si>
    <t>Устройство футбольного поля</t>
  </si>
  <si>
    <t>1103</t>
  </si>
  <si>
    <t xml:space="preserve"> Выполнение муниципальных заданий на оказание муниципальных услуг муниципальными организациями дополнительного образования детей (спортивная подготовка)</t>
  </si>
  <si>
    <t xml:space="preserve"> Задача "Развитие материально-технической базы органов по работе с детьми и молодёжью и органов молодёжного самоуправления"</t>
  </si>
  <si>
    <t xml:space="preserve"> Приобретение одежды, оборудования, расходных материалов и прочее для нужд деятельности органов молодёжного самоуправления</t>
  </si>
  <si>
    <t xml:space="preserve"> Контрольно-счетная палата Кашинского городского округа</t>
  </si>
  <si>
    <t xml:space="preserve"> Организация и проведение мероприятий гражданско-патриотической направленности, мероприятий направленных на формирование здорового образа жизни</t>
  </si>
  <si>
    <t xml:space="preserve"> Общее образование</t>
  </si>
  <si>
    <t>1204</t>
  </si>
  <si>
    <t xml:space="preserve"> Спорт высших достижений</t>
  </si>
  <si>
    <t xml:space="preserve"> Расходы на реализацию Программы по поддержке местных инициатив "Обустройство детской площадки в д. Верхняя Троица Кашинского городского округа Тверской области" за счет средств местного бюджета, поступлдений от юридических лиц и вкладов граждан</t>
  </si>
  <si>
    <t>Субсидии юридическим лицам и индивидуальным предпринимателям в целях возмещения затрат при предоставлении услуг по теплоснабжению, водоснабжению, водоснабжению и водоотведению в Кашинском городском округе</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</si>
  <si>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учреждений, проживающих и работающих в сельской местности</t>
  </si>
  <si>
    <t>1301</t>
  </si>
  <si>
    <t xml:space="preserve"> Обслуживание государственного (муниципального) долга</t>
  </si>
  <si>
    <t>0113</t>
  </si>
  <si>
    <t xml:space="preserve"> Задача "Повышение эффективности использования имущества, находящегося в собственности муниципального образования Кашинский городской округ"</t>
  </si>
  <si>
    <t>0111</t>
  </si>
  <si>
    <t>1200</t>
  </si>
  <si>
    <t xml:space="preserve"> Задача "Межмуниципальное сотрудничество молодёжи Кашинского городского округа" "</t>
  </si>
  <si>
    <t xml:space="preserve"> Резервные фонды</t>
  </si>
  <si>
    <t xml:space="preserve"> СРЕДСТВА МАССОВОЙ ИНФОРМАЦИИ</t>
  </si>
  <si>
    <t xml:space="preserve"> Задача "Обеспечение функционирования объектов теплового комплекса Кашинского городского округа"</t>
  </si>
  <si>
    <t xml:space="preserve"> Оценка рыночной стоимости объектов недвижимости и рыночной стоимости арендной платы за объекты муниципального имущества</t>
  </si>
  <si>
    <t xml:space="preserve"> Другие вопросы в области средств массовой информации</t>
  </si>
  <si>
    <t xml:space="preserve"> Отдельные мероприятия, не включенные в муниципальные программы</t>
  </si>
  <si>
    <t xml:space="preserve"> Обслуживание муниципального долга Кашинского городского округа</t>
  </si>
  <si>
    <t xml:space="preserve"> Муниципальная программа "Устойчивое развитие сельских территорий муниципального образования Кашинский городской округ Тверской области на 2019-2024 годы"</t>
  </si>
  <si>
    <t xml:space="preserve"> Материальное стимулирование народных дружин, включая предоставление льгот и компенсаций</t>
  </si>
  <si>
    <t xml:space="preserve"> Подпрограмма "Улучшение жилищных условий граждан, проживающих в сельской местности"</t>
  </si>
  <si>
    <t xml:space="preserve"> Подпрограмма "Разработка проекта планировки территории, подлежащей под комплексное развитие территории Кашинского городского округа Тверской области"</t>
  </si>
  <si>
    <t xml:space="preserve"> Предоставление субсидий некоммерческим организациям</t>
  </si>
  <si>
    <t xml:space="preserve"> Подпрограмма "Поддержка средств массовой информации (периодическая печать)"</t>
  </si>
  <si>
    <t xml:space="preserve"> Резервный фонд Администрации Кашинского городского округа</t>
  </si>
  <si>
    <t xml:space="preserve"> Задача "Обеспечение жильем граждан, молодых семей и специалистов, проживающих на селе"</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</si>
  <si>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городской округ</t>
  </si>
  <si>
    <t xml:space="preserve"> Задача "Увеличение тиража печатных изданий"</t>
  </si>
  <si>
    <t xml:space="preserve"> Задача "Разработка проекта планировки территории сельских населенных пунктов"</t>
  </si>
  <si>
    <t>0300</t>
  </si>
  <si>
    <t xml:space="preserve"> НАЦИОНАЛЬНАЯ БЕЗОПАСНОСТЬ И ПРАВООХРАНИТЕЛЬНАЯ ДЕЯТЕЛЬНОСТЬ</t>
  </si>
  <si>
    <t xml:space="preserve"> Предоставление социальной выплаты гражданам, молодым семьям и специалистам на приобретение (строительство) жилья на селе</t>
  </si>
  <si>
    <t xml:space="preserve"> Обеспечение деятельности МКУ Управление сельскими территориями</t>
  </si>
  <si>
    <t xml:space="preserve"> Подпрограмма "Управление имуществом Кашинского городского округа"</t>
  </si>
  <si>
    <t xml:space="preserve"> Предоставление субсидий печатным СМИ</t>
  </si>
  <si>
    <t xml:space="preserve"> Муниципальная программа "Разработка документов по территориальному планированию Кашинского городского округа Тверской области на 2019-2024 годы"</t>
  </si>
  <si>
    <t xml:space="preserve"> Проведение общественно-полезных и социально-значимых мероприятий на территории муниципального образования Кашинский городской округ</t>
  </si>
  <si>
    <t xml:space="preserve"> Разработка проекта планировки территории, подлежащей под комплексную застройку части территории Кашинского городского округа Тверской области</t>
  </si>
  <si>
    <t xml:space="preserve"> Исполнение переданных государственных полномочий на государственную регистрацию актов гражданского состояния</t>
  </si>
  <si>
    <t xml:space="preserve"> Другие общегосударственные вопросы</t>
  </si>
  <si>
    <t xml:space="preserve"> Содержание имущества муниципальной казны Кашинского городского округа</t>
  </si>
  <si>
    <t xml:space="preserve"> Задача "Оптимизация состава муниципального имущества Кашинского городского округа"</t>
  </si>
  <si>
    <t xml:space="preserve"> Подпрограмма "Оказание поддержки гражданам и объединениям участвующих в охране общественного порядка"</t>
  </si>
  <si>
    <t xml:space="preserve"> Органы юстиции</t>
  </si>
  <si>
    <t xml:space="preserve"> Обеспечение форменной одеждой и атрибутами народных дружинников</t>
  </si>
  <si>
    <t xml:space="preserve"> Осуществление социальных выплат к 9 Мая участникам Великой Отечественной войны 1941-1945гг</t>
  </si>
  <si>
    <t xml:space="preserve"> Подпрограмма "Разработка и реализация Генерального плана и Правил землепользования и застройки территории Кашинского городского округа Тверской области"</t>
  </si>
  <si>
    <t xml:space="preserve"> Проведение инвентаризации муниципального имущества Кашинского городского округа</t>
  </si>
  <si>
    <t xml:space="preserve"> Задача " Создание условий для деятельности народной дружины на территории Кашинского городского округа"</t>
  </si>
  <si>
    <t xml:space="preserve"> Задача "Разработка проекта планировки застроенной территории Кашинского городского округа"</t>
  </si>
  <si>
    <t xml:space="preserve"> Оценка рыночной стоимости земельных участков и рыночной стоимости арендной платы за земельные участки</t>
  </si>
  <si>
    <t xml:space="preserve"> Задача "Обеспечение исполнения полномочий в области градостроительства"</t>
  </si>
  <si>
    <t xml:space="preserve"> Задача "Создание условий для проведения общественно полезных и социально значимых мероприятий"</t>
  </si>
  <si>
    <t xml:space="preserve"> Осуществление государственных полномочий Тверской области по созданию административных комиссий и определению перечня должностных лиц, уполномоченных составлять протоколы об административных правонарушениях</t>
  </si>
  <si>
    <t xml:space="preserve"> Задача "Социальная защита и стимулирование народных дружин"</t>
  </si>
  <si>
    <t xml:space="preserve"> Разработка проекта планировки застроенной части территории Кашинского городского округа Тверской области</t>
  </si>
  <si>
    <t xml:space="preserve"> Осуществление социальных выплат лицам, удостоенным звания "Почётный гражданин Кашинского городского округа"</t>
  </si>
  <si>
    <t xml:space="preserve"> Разработка материалов Генерального плана и Правил землепользования и застройки территории Кашинского городского округа</t>
  </si>
  <si>
    <t xml:space="preserve"> Разработка местных нормативов градостроительного проектирования на территории Кашинского городского округа</t>
  </si>
  <si>
    <t xml:space="preserve"> Представительские расходы и иные расходы, связанные с представительской деятельностью органов местного самоуправления</t>
  </si>
  <si>
    <t xml:space="preserve"> Разработка проекта обоснования уменьшения санитарно-защитной зоны сибиреязвенного скотомогильника в районе деревни Стражково Кашинского городского округа Тверской области</t>
  </si>
  <si>
    <t xml:space="preserve"> Задача "Наличие свободных земельных участков под строительство в северном микрорайоне города"</t>
  </si>
  <si>
    <t xml:space="preserve"> Формирование земельных участков под жилую застройку</t>
  </si>
  <si>
    <t xml:space="preserve"> Подпрограмма "Разработка проекта сокращения санитарно-защитной зоны сибиреязвенного скотомогильника в районе деревни Стражково Кашинского городского округа Тверской области"</t>
  </si>
  <si>
    <t xml:space="preserve"> Задача "Наличие утвержденных местных нормативов градостроительного проектирования на территории Кашинского городского округа"</t>
  </si>
  <si>
    <t xml:space="preserve"> Задача "Получение положительного заключения Главного государственного санитарного врача Российской Федерации по сокращению СЗЗ сибиреязвенного скотомогильника в районе деревни Стражково Кашинского городского округа"</t>
  </si>
  <si>
    <t>Приложение № 4</t>
  </si>
  <si>
    <t>0130120040</t>
  </si>
  <si>
    <t>191И400000</t>
  </si>
  <si>
    <t>0310300000</t>
  </si>
  <si>
    <t>600</t>
  </si>
  <si>
    <t>0900000000</t>
  </si>
  <si>
    <t>05204S0300</t>
  </si>
  <si>
    <t>0910520060</t>
  </si>
  <si>
    <t>0510220080</t>
  </si>
  <si>
    <t>09301L4970</t>
  </si>
  <si>
    <t>0120210250</t>
  </si>
  <si>
    <t>0110120040</t>
  </si>
  <si>
    <t>0540319026</t>
  </si>
  <si>
    <t>к решению Думы Кашинского                                                                                                                                                                                                                            муниципального округа Тверской</t>
  </si>
  <si>
    <t>200</t>
  </si>
  <si>
    <t>Задача "Реализация федерального проекта "Спорт- норма жизни" национального проекта "Демография"</t>
  </si>
  <si>
    <t xml:space="preserve"> Задача "Повышение уровня благоустройства дворовых и общественных территорий Кашинского муниципального округа Тверской области"</t>
  </si>
  <si>
    <t xml:space="preserve"> Муниципальная программа "Молодёжная политика Кашинского муниципального округа Тверской области на 2025-2030 годы"</t>
  </si>
  <si>
    <t>Субсидия на возмещение затрат МУП "Водосервис" в связи с выполнением работ, оказанием услуг в сфере водоснабжения и водоотведения</t>
  </si>
  <si>
    <t>Расходы за счет субсидии на выполнение муниципального задания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образования Кашинский муниципальный округ Тверской области в части обеспечения подвоза учащихся ,проживающих в сельской местности, к месту обучения и обратно за счет средств областного бюджета</t>
  </si>
  <si>
    <t>Расходы на реализацию Программы по поддержке местных инициатив "Установка детской площадки в с. Уницы Кашинского городского округа Тверской области" за счет средств областного бюджета</t>
  </si>
  <si>
    <t xml:space="preserve">                                                                                       области  от31.07.2026 № 223</t>
  </si>
  <si>
    <t xml:space="preserve">«Об утверждении отчета об </t>
  </si>
  <si>
    <t>0130300000</t>
  </si>
  <si>
    <t>исполнении бюджета Кашинского</t>
  </si>
  <si>
    <t>Задача "Создание условий для реализации программ спортивной подготовки"</t>
  </si>
  <si>
    <t>0920000000</t>
  </si>
  <si>
    <t>0520410300</t>
  </si>
  <si>
    <t>0310310400</t>
  </si>
  <si>
    <t>191И420020</t>
  </si>
  <si>
    <t>0110120050</t>
  </si>
  <si>
    <t xml:space="preserve"> Подпрограмма "Содействие закреплению молодых специалистов в отрасли здравоохранение"</t>
  </si>
  <si>
    <t>300</t>
  </si>
  <si>
    <t>муниципального округаТверской области за 2025 год»</t>
  </si>
  <si>
    <t>Благоустройство Сада Тургенева в г. Кашин Кашинского муниципального округа (1этап)</t>
  </si>
  <si>
    <t>Приобретение и установка плоскостных спортивных сооружений и оборудования на плоскостные спортивные сооружения на территории Тверской области за счет средств областного бюджета Тверской области</t>
  </si>
  <si>
    <t>Подготовка проектно-сметной документации в дошкольных образовательных организациях</t>
  </si>
  <si>
    <t>0130310480</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</si>
  <si>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 за счёт средств областного бюджета</t>
  </si>
  <si>
    <t>0920200000</t>
  </si>
  <si>
    <t>0540319027</t>
  </si>
  <si>
    <t xml:space="preserve"> Задача "Содействие в решении жилищных проблем молодых специалистов в отрасли здравоохранение"</t>
  </si>
  <si>
    <t>0510220130</t>
  </si>
  <si>
    <t>0120211390</t>
  </si>
  <si>
    <t>0910600000</t>
  </si>
  <si>
    <t>Расходы на реализацию Программы по поддержке местных инициатив "Установка детской площадки в д. Устиново Кашинского городского округа Тверской области" за счет средств областного бюджета</t>
  </si>
  <si>
    <t>Расходы на обеспечение функционирования очистных сооружений водозабора г.Кашин</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</si>
  <si>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общеобразовательных организаций (дошкольная группа)</t>
  </si>
  <si>
    <t xml:space="preserve">Распределение бюджетных ассигнований бюджета Кашинского муниципального округа Тверской области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за 2025 год </t>
  </si>
  <si>
    <t>0920220010</t>
  </si>
  <si>
    <t>01101S1040</t>
  </si>
  <si>
    <t>191И455550</t>
  </si>
  <si>
    <t>0310320060</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</si>
  <si>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</si>
  <si>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1101</t>
  </si>
  <si>
    <t>0910620070</t>
  </si>
  <si>
    <t>Расходы на укрепление материально-технической базы муниципальных дошкольных образовательных организаций</t>
  </si>
  <si>
    <t>Обустройство площадки под установку спортивного оборудования по адресу: Тверская область, г.Кашин, ул. Сад Тургенева</t>
  </si>
  <si>
    <t>01303S0480</t>
  </si>
  <si>
    <t>Расходы за счёт субсидии на обеспечение уровня финансирования физкультурно-спортивных организаций и учреждений дополнительного образования, осуществляющих спортивную подготовку, в соответствии с требованиями федеральных стандартов спортивной подготовки за счёт средств местного бюджета</t>
  </si>
  <si>
    <t>0500000000</t>
  </si>
  <si>
    <t>0540320140</t>
  </si>
  <si>
    <t>0510220150</t>
  </si>
  <si>
    <t>0300000000</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</si>
  <si>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</si>
  <si>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0120220060</t>
  </si>
  <si>
    <t>Реализация Программы по поддержке местных инициатив</t>
  </si>
  <si>
    <t>Разработка, актуализация Схемы водоснабжения и водоотведения Кашинского муниципального округа Тверской области</t>
  </si>
  <si>
    <t xml:space="preserve"> Муниципальная программа "Развитие физической культуры и спорта  Кашинского муниципального округа Тверской области на 2025-2030 годы"</t>
  </si>
  <si>
    <t>03103S0402</t>
  </si>
  <si>
    <t>0520000000</t>
  </si>
  <si>
    <t>КЦСР</t>
  </si>
  <si>
    <t>КВР</t>
  </si>
  <si>
    <t>Приобретение и установка оборудования на плоскостные спортивные сооружения по адресу: Тверская область, г.Кашин, ул. Сад Тургенева</t>
  </si>
  <si>
    <t>0310000000</t>
  </si>
  <si>
    <t>0100000000</t>
  </si>
  <si>
    <t>01101S1350</t>
  </si>
  <si>
    <t>05403S9012</t>
  </si>
  <si>
    <t>0510220230</t>
  </si>
  <si>
    <t>0520100000</t>
  </si>
  <si>
    <t xml:space="preserve"> Муниципальная программа "Развитие отрасли "Образование" Кашинского муниципального округа Тверской области на 2025-2030 годы"</t>
  </si>
  <si>
    <t>Расходы на оснащение муниципальных дошкольных образовательных организаций уличными игровыми комплексами</t>
  </si>
  <si>
    <t>Расходы на реализацию Программы по поддержке местных инициатив "Обустройство детской площадки по адресу: Тверская обл., Кашинский г/о, г. Кашин, ул. И. Чистякова" за счет средств местного бюджета, поступлений от юридических лиц и вкладов граждан</t>
  </si>
  <si>
    <t>0310400000</t>
  </si>
  <si>
    <t>01202S0250</t>
  </si>
  <si>
    <t>Расходы на оплату исполнительных документов в сфере коммунальной инфраструктуры</t>
  </si>
  <si>
    <t xml:space="preserve"> Задача "Сохранность автомобильных дорог общего пользования местного значения на территории Кашинского муниципального округа Тверской области"</t>
  </si>
  <si>
    <t>0800000000</t>
  </si>
  <si>
    <t>Задача "Реализация Программы поддержки местных инициатив в Тверской области"</t>
  </si>
  <si>
    <t xml:space="preserve"> Муниципальная программа "Информационная политика и работа с общественностью Кашинского муниципального округа Тверской области на 2025-2030 годы"</t>
  </si>
  <si>
    <t>0320000000</t>
  </si>
  <si>
    <t>0510000000</t>
  </si>
  <si>
    <t>0110000000</t>
  </si>
  <si>
    <t>0830000000</t>
  </si>
  <si>
    <t>0140000000</t>
  </si>
  <si>
    <t>0310419022</t>
  </si>
  <si>
    <t>052019Д015</t>
  </si>
  <si>
    <t>Расходы на реализацию Программы по поддержке местных инициатив "Установка уличной площадки для воркаута в п. Стулово Кашинского городского округа Тверской области" за счет средств областного бюджета</t>
  </si>
  <si>
    <t>0320100000</t>
  </si>
  <si>
    <t>0510200000</t>
  </si>
  <si>
    <t>0110100000</t>
  </si>
  <si>
    <t>05403S9023</t>
  </si>
  <si>
    <t>01101S1390</t>
  </si>
  <si>
    <t>0830400000</t>
  </si>
  <si>
    <t>Расходы на реализацию Программы по поддержке местных инициатив "Благоустройство территории памятника М.И. Калинину в д. Верхняя Троица Кашинского городского округа Тверской области" за счет средств местного бюджета, поступлений от юридических лиц и вкладов граждан</t>
  </si>
  <si>
    <t>Субсидии на осуществление единовременной выплаты к началу учебного года работникам муниципальных дошкольных образовательных организаций за счет средств местного бюджета</t>
  </si>
  <si>
    <t>0510220260</t>
  </si>
  <si>
    <t>0140100000</t>
  </si>
  <si>
    <t>Разработка, актуализация Схемы теплоснабжения Кашинского муниципального округа Тверской области</t>
  </si>
  <si>
    <t>01202S1390</t>
  </si>
  <si>
    <t>0320120010</t>
  </si>
  <si>
    <t>Субсидии на осуществление единовременной выплаты к началу учебного года работникам муниципальных общеобразовательных организаций за счет средств местного бюджета (дошкольная группа)</t>
  </si>
  <si>
    <t>0510220060</t>
  </si>
  <si>
    <t>0110110500</t>
  </si>
  <si>
    <t>0830410320</t>
  </si>
  <si>
    <t>Расходы за счёт субсидии на поддержку периодических печатных изданий</t>
  </si>
  <si>
    <t>0140120020</t>
  </si>
  <si>
    <t>052019Д010</t>
  </si>
  <si>
    <t>0310420060</t>
  </si>
  <si>
    <t>Расходы на реализацию Программы по поддержке местных инициатив</t>
  </si>
  <si>
    <t>100</t>
  </si>
  <si>
    <t>05403S9024</t>
  </si>
  <si>
    <t>Расходы на реализацию Программы по поддержке местных инициатив "Приобретение прицепа тракторного 2 ПТС 5 (или эквивалент) для нужд Кашинского городского округа" за счет средств местного бюджета, поступлений от юридических лиц и вкладов граждан</t>
  </si>
  <si>
    <t>0510220270</t>
  </si>
  <si>
    <t>Приобретение автомобилей и коммунальной спецтехники для решения вопросов в сфере ЖКХ Кашинского муниципального округа Тверской области</t>
  </si>
  <si>
    <t>0120400000</t>
  </si>
  <si>
    <t>0510220220</t>
  </si>
  <si>
    <t>Задача "Профилактика безнадзорности и правонарушений среди несовершеннолетних"</t>
  </si>
  <si>
    <t>08304S0320</t>
  </si>
  <si>
    <t>Предоставление субсидии Автономной некоммерческой организации "Редакция газеты "Кашинская газета" на осуществление деятельности по производству, выпуску и распространению периодического издания (газеты), учредителем (соучредителем) которого является Администрация Кашинского муниципального округа Тверской области из бюджета Кашинского муниципального округа Тверской области</t>
  </si>
  <si>
    <t>0890000000</t>
  </si>
  <si>
    <t xml:space="preserve"> Обеспечивающая подпрограмма "Обеспечение деятельности Администрации Кашинского муниципального округа Тверской области"</t>
  </si>
  <si>
    <t>0140200000</t>
  </si>
  <si>
    <t>Задача "Организация отдыха детей в каникулярное время"</t>
  </si>
  <si>
    <t>0120420010</t>
  </si>
  <si>
    <t>03104S9022</t>
  </si>
  <si>
    <t>052019Д020</t>
  </si>
  <si>
    <t>Расходы на реализацию Программы по поддержке местных инициатив "Установка уличной площадки для воркаута в п. Стулово Кашинского городского округа Тверской области" за счет средств местного бюджета, поступлений от юридических лиц и вкладов граждан</t>
  </si>
  <si>
    <t>Субсидия на осуществление расходов, связанных с посещением обучающихся общеобразовательных организаций музеев, расположенных на территории Кашинского муниципального округа Тверской области</t>
  </si>
  <si>
    <t>Капитальный ремонт и ремонт автомобильных дорог общего пользования местного значения в границах Кашинского муниципального округа Тверской области</t>
  </si>
  <si>
    <t>05403S9025</t>
  </si>
  <si>
    <t>0120000000</t>
  </si>
  <si>
    <t>0890100000</t>
  </si>
  <si>
    <t>Расходы на реализацию Программы по поддержке местных инициатив "Приобретение манипулятора НО-82-01 с косилкой и кусторезом (или эквивалент) для нужд Кашинского городского округа" за счет средств местного бюджета, поступлений от юридических лиц и вкладов граждан</t>
  </si>
  <si>
    <t>0700000000</t>
  </si>
  <si>
    <t>0510400000</t>
  </si>
  <si>
    <t>Муниципальная программа" Социальная поддержка граждан на территории Кашинского муниципального округа Тверской области на 2025-2030 годы"</t>
  </si>
  <si>
    <t xml:space="preserve"> Задача "Обеспечение функционирования объектов теплового комплекса Кашинского муниципального округа Тверской области"</t>
  </si>
  <si>
    <t>0140210240</t>
  </si>
  <si>
    <t>Расходы за счет субсидии на выполнение муниципального задания на обеспечение организации отдыха детей в каникулярное время за счет средств областного бюджета</t>
  </si>
  <si>
    <t>0890122220</t>
  </si>
  <si>
    <t>0830600000</t>
  </si>
  <si>
    <t xml:space="preserve"> Муниципальная программа "Социальная поддержка граждан на территории  Кашинского муниципального округа Тверской области на 2025-2030 годы"</t>
  </si>
  <si>
    <t xml:space="preserve"> Глава Кашинского муниципального округа Тверской области</t>
  </si>
  <si>
    <t>Задача "Развитие материально технической базы редакций районных и городских газет"</t>
  </si>
  <si>
    <t>0120100000</t>
  </si>
  <si>
    <t>0720000000</t>
  </si>
  <si>
    <t>0510420160</t>
  </si>
  <si>
    <t xml:space="preserve"> Задача "Обеспечение условий для достижения школьниками Кашинского муниципального округа Тверской области качественных образовательных результатов"</t>
  </si>
  <si>
    <t xml:space="preserve"> Подпрограмма "Обеспечение жильем отдельных категорий граждан"</t>
  </si>
  <si>
    <t>Ремонт тепловых сетей в границах Кашинского муниципального округа Тверской области</t>
  </si>
  <si>
    <t>012Ю600000</t>
  </si>
  <si>
    <t>052019Д030</t>
  </si>
  <si>
    <t>0710000000</t>
  </si>
  <si>
    <t>0830610490</t>
  </si>
  <si>
    <t>Задача "Обеспечение функционирования системы патриотического воспитания граждан Российской Федерации в рамках национального проекта "Патриотическое воспитание граждан Российской Федерации национального проекта "Образование""</t>
  </si>
  <si>
    <t>800</t>
  </si>
  <si>
    <t>05403S9026</t>
  </si>
  <si>
    <t>Финансирование расходного обязательства на развитие материально-технической базы редакций районных и городских газет</t>
  </si>
  <si>
    <t>0720300000</t>
  </si>
  <si>
    <t>Расходы на реализацию Программы по поддержке местных инициатив "Установка детской площадки в с. Уницы Кашинского городского округа Тверской области" за счет средств местного бюджета, поступлений от юридических лиц и вкладов граждан</t>
  </si>
  <si>
    <t xml:space="preserve"> Задача "Содействие в решении жилищных проблем малоимущих многодетных семей"</t>
  </si>
  <si>
    <t>01402S0240</t>
  </si>
  <si>
    <t>012Ю651790</t>
  </si>
  <si>
    <t>0710100000</t>
  </si>
  <si>
    <t xml:space="preserve"> Обеспечение организации отдыха детей в каникулярное время</t>
  </si>
  <si>
    <t>Субвенции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</si>
  <si>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0120110440</t>
  </si>
  <si>
    <t>Расходы за счёт субсидии на укрепление материально-технической базы муниципальных общеобразовательных организаций</t>
  </si>
  <si>
    <t>0720310290</t>
  </si>
  <si>
    <t>Обеспечение мероприятий по приобретению жилых помещений для малоимущих многодетных семей за счет областного бюджета</t>
  </si>
  <si>
    <t>0710120010</t>
  </si>
  <si>
    <t>052019Д040</t>
  </si>
  <si>
    <t>08306S0490</t>
  </si>
  <si>
    <t>05403S9027</t>
  </si>
  <si>
    <t>Ремонт и содержание автомобильных дорог общего пользования местного значения и сооружений на них, расположенных на сельских территориях Кашинского муниципального округа Тверской области</t>
  </si>
  <si>
    <t>Расходы на реализацию Программы по поддержке местных инициатив "Установка детской площадки в д. Устиново Кашинского городского округа Тверской области" за счет средств местного бюджета, поступлений от юридических лиц и вкладов граждан</t>
  </si>
  <si>
    <t>0190000000</t>
  </si>
  <si>
    <t>0810000000</t>
  </si>
  <si>
    <t>1100000000</t>
  </si>
  <si>
    <t>0310100000</t>
  </si>
  <si>
    <t xml:space="preserve"> Обеспечивающая подпрограмма "Обеспечение деятельности Отдела образования Администрации Кашинского муниципального округа Тверской области"</t>
  </si>
  <si>
    <t xml:space="preserve"> Подпрограмма "Создание условий для успешного развития муниципальной службы и институтов гражданского общества на территории Кашинского муниципального округа Тверской области"</t>
  </si>
  <si>
    <t xml:space="preserve"> Муниципальная программа "Профилактика правонарушений на территории Кашинского муниципального округа Тверской области на 2025-2030 годы"</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</si>
  <si>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</si>
  <si>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07203S0290</t>
  </si>
  <si>
    <t>Обеспечение мероприятий по приобретению жилых помещений для малоимущих многодетных семей за счёт  местного бюджета</t>
  </si>
  <si>
    <t>0540000000</t>
  </si>
  <si>
    <t>0190100000</t>
  </si>
  <si>
    <t xml:space="preserve"> Подпрограмма "Содержание и благоустройство территории Кашинского муниципального округа Тверской области"</t>
  </si>
  <si>
    <t>0810100000</t>
  </si>
  <si>
    <t>0620100000</t>
  </si>
  <si>
    <t>1120000000</t>
  </si>
  <si>
    <t>0310120010</t>
  </si>
  <si>
    <t>0520200000</t>
  </si>
  <si>
    <t xml:space="preserve"> Задача "Создание условий для деятельности в системе гражданского общества общественных объединений, максимальное использование их потенциала для эффективного решения социально значимых проблем Кашинского муниципального округа Тверской области"</t>
  </si>
  <si>
    <t>0120110750</t>
  </si>
  <si>
    <t xml:space="preserve"> Задача "Эффективное управление и распоряжение муниципальными земельными участками "</t>
  </si>
  <si>
    <t xml:space="preserve"> Задача "Капитальный ремонт и ремонт улично-дорожной сети"</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</si>
  <si>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областного бюджета</t>
  </si>
  <si>
    <t>0540400000</t>
  </si>
  <si>
    <t>Задача "Обеспечение реализации природоохранных мероприятий"</t>
  </si>
  <si>
    <t>0540100000</t>
  </si>
  <si>
    <t>0190127770</t>
  </si>
  <si>
    <t>0620120040</t>
  </si>
  <si>
    <t>0810110510</t>
  </si>
  <si>
    <t>1120100000</t>
  </si>
  <si>
    <t xml:space="preserve"> Финансовое обеспечение деятельности Отдела образования Администрации Кашинского муниципального округа Тверской области</t>
  </si>
  <si>
    <t>0910000000</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</si>
  <si>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 </t>
  </si>
  <si>
    <t xml:space="preserve"> Подпрограмма "Молодёжь Кашинского муниципального округа Тверской области"</t>
  </si>
  <si>
    <t>052029Д014</t>
  </si>
  <si>
    <t>0130000000</t>
  </si>
  <si>
    <t>Расходы на капитальный ремонт и ремонт улично-дорожной сети за счёт средств областного бюджета</t>
  </si>
  <si>
    <t>0540420140</t>
  </si>
  <si>
    <t>Озеленение общественных территорий</t>
  </si>
  <si>
    <t>0540120010</t>
  </si>
  <si>
    <t>0910700000</t>
  </si>
  <si>
    <t>0120111080</t>
  </si>
  <si>
    <t>0310200000</t>
  </si>
  <si>
    <t>1120120010</t>
  </si>
  <si>
    <t xml:space="preserve"> Оплата за электроэнергию, затраченную на уличное освещение Кашинского муниципального округа Тверской области</t>
  </si>
  <si>
    <t>Задача "Содействие развитию гражданско-патриотического и духовно-нравственного воспитания молодёжи"</t>
  </si>
  <si>
    <t>Расходы за счет субсидии из областного бюджета на организацию участия детей и подростков в социально-значимых региональных проектах</t>
  </si>
  <si>
    <t>0930000000</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</si>
  <si>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</si>
  <si>
    <t>0130100000</t>
  </si>
  <si>
    <t>0310220020</t>
  </si>
  <si>
    <t>0930100000</t>
  </si>
  <si>
    <t>052029Д013</t>
  </si>
  <si>
    <t>0910710280</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</si>
  <si>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областного бюджета</t>
  </si>
  <si>
    <t>0540420150</t>
  </si>
  <si>
    <t>Ликвидация несанкционированных свалок</t>
  </si>
  <si>
    <t>Восстановление обелиска воинам-землякам, погибшим в годы Великой Отечественной войны 1941-1945 гг, расположенного по адресу: Тверская область, Кашинский городской округ, деревня Глазатово за счет средств бюджета Тверской области</t>
  </si>
  <si>
    <t>0540120020</t>
  </si>
  <si>
    <t>0190155492</t>
  </si>
  <si>
    <t>0120111390</t>
  </si>
  <si>
    <t>05202SД013</t>
  </si>
  <si>
    <t>Расходы на поощрение за достижение показателей деятельности органов исполнительной власти Тверской области ( на поощрение муниципальных управленческих команд)</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</si>
  <si>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общеобразовательных организаций</t>
  </si>
  <si>
    <t>Расходы на капитальный ремонт и ремонт автомобильных дорог общего пользования местного значения с твердым покрытием до сельских населенных пунктов за счёт средств местного бюджета</t>
  </si>
  <si>
    <t>0220111540</t>
  </si>
  <si>
    <t>Укрепление материально - технической базы муниципальных учреждений культуры Тверской области за счет средств областного бюджета Тверской области</t>
  </si>
  <si>
    <t>1810220040</t>
  </si>
  <si>
    <t xml:space="preserve">Оценка стоимости жилого помещения в аварийном жилищном фонде Кашинского муниципального округа Тверской области </t>
  </si>
  <si>
    <t>0910711550</t>
  </si>
  <si>
    <t>0540420160</t>
  </si>
  <si>
    <t>Изготовление и установка намогильного сооружения (надгробия) военнослужащим. погибшим (умершим) при выполнении задач в условиях проведения специальной военной операции за счет средств бюджета Тверской области</t>
  </si>
  <si>
    <t>Расходы на мероприятия по ликвидации борщевика Сосновского</t>
  </si>
  <si>
    <t>0890123330</t>
  </si>
  <si>
    <t>05202SД014</t>
  </si>
  <si>
    <t>0120118003</t>
  </si>
  <si>
    <t>0540120030</t>
  </si>
  <si>
    <t xml:space="preserve"> Расходы по центральному аппарату органов местного самоуправления  Кашинского муниципального округа Тверской области, за исключением расходов на выполнение переданных государственных полномочий </t>
  </si>
  <si>
    <t>Расходы на капитальный ремонт и ремонт улично- дорожной сети за счет средств местного бюджета</t>
  </si>
  <si>
    <t>0510120020</t>
  </si>
  <si>
    <t xml:space="preserve"> Содержание и ремонт сетей уличного освещения населённых пунктов, расположенных на сельской территории Кашинского муниципального округа Тверской области</t>
  </si>
  <si>
    <t>Расходы на реализацию проектов в рамках поддержки школьных инициатив Тверской области</t>
  </si>
  <si>
    <t>0220120010</t>
  </si>
  <si>
    <t>0510300000</t>
  </si>
  <si>
    <t>0910720120</t>
  </si>
  <si>
    <t>05101S0100</t>
  </si>
  <si>
    <t>Обустройство и восстановление воинских захоронений и военно-мемориальных объектов Кашинского муниципального округа Тверской области</t>
  </si>
  <si>
    <t>Строительство газопровода высокого давления д.Леушино, д.Артемово, д.Шишелево, д.Барыково, д.Тиволино</t>
  </si>
  <si>
    <t>0520300000</t>
  </si>
  <si>
    <t>0510320110</t>
  </si>
  <si>
    <t>0120120020</t>
  </si>
  <si>
    <t>0540200000</t>
  </si>
  <si>
    <t xml:space="preserve"> Задача "Ремонт дворовых территорий многоквартирных домов, проездов к дворовым территориям многоквартирных домов населенных пунктов"</t>
  </si>
  <si>
    <t>0200000000</t>
  </si>
  <si>
    <t xml:space="preserve"> Выполнение муниципальных заданий на оказание муниципальных услуг муниципальными бюджетными общеобразовательными организациями за счет средств местного бюджета</t>
  </si>
  <si>
    <t>022Я555191</t>
  </si>
  <si>
    <t xml:space="preserve"> Муниципальная программа "Развитие отрасли "Культура" Кашинского муниципального округа Тверской области на 2025-2030 годы"</t>
  </si>
  <si>
    <t xml:space="preserve"> Задача "Содержание, озеленение и благоустройство территорий"</t>
  </si>
  <si>
    <t xml:space="preserve"> Реализация мероприятий по модернизации муниципальных детских школ искусств по видам искусств</t>
  </si>
  <si>
    <t>Капитальные вложения в объекты государственной (муниципальной) собственности</t>
  </si>
  <si>
    <t>0130110690</t>
  </si>
  <si>
    <t>052039Д201</t>
  </si>
  <si>
    <t xml:space="preserve"> Расходы за счет субсидии из областного бюджета на повышение заработной платы педагогическим работникам муниципальных организаций дополнительного образования детей</t>
  </si>
  <si>
    <t>0910720130</t>
  </si>
  <si>
    <t>Ремонт дворовых территорий за счет средств областного бюджета</t>
  </si>
  <si>
    <t>Социальное обеспечение и иные выплаты населению</t>
  </si>
  <si>
    <t>0210000000</t>
  </si>
  <si>
    <t>Изготовление проектно-сметной документации на благоустройство Мемориала «Русское поле» воинам – землякам, погибшим в годы Великой Отечественной войны 1941 – 1945 гг, расположенного по адресу: Тверская область, Кашинский муниципальный округ Тверской области, деревня Булатово</t>
  </si>
  <si>
    <t xml:space="preserve"> Подпрограмма "Сохранение и приумножение культурного потенциала Кашинского муниципального округа Тверской области"</t>
  </si>
  <si>
    <t>0540220060</t>
  </si>
  <si>
    <t>0510100000</t>
  </si>
  <si>
    <t>0510320180</t>
  </si>
  <si>
    <t>0120120030</t>
  </si>
  <si>
    <t xml:space="preserve"> Задача "Развитие и модернизация системы газоснабжения в населенных пунктах Кашинского муниципального округа Тверской области"</t>
  </si>
  <si>
    <t>Капитальный ремонт муниципального жилого фонда Кашинского муниципального округа Тверской области</t>
  </si>
  <si>
    <t>Подготовка проектно - сметной документации в общеобразовательных организациях</t>
  </si>
  <si>
    <t>02201S0690</t>
  </si>
  <si>
    <t>0210100000</t>
  </si>
  <si>
    <t xml:space="preserve"> Расходы на повышение заработной платы педагогическим работникам муниципальных организаций дополнительного образования за счет местного бюджета</t>
  </si>
  <si>
    <t>0130111390</t>
  </si>
  <si>
    <t>05203SД201</t>
  </si>
  <si>
    <t>0890155492</t>
  </si>
  <si>
    <t>09107S0280</t>
  </si>
  <si>
    <t>0510110100</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</si>
  <si>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организаций дополнительного образования</t>
  </si>
  <si>
    <t>0510220030</t>
  </si>
  <si>
    <t>Восстановление обелиска воинам-землякам, погибшим в годы Великой Отечественной войны 1941-1945 гг., расположенного по адресу: Тверская область, Кашинский городской округ, деревня Глазатово</t>
  </si>
  <si>
    <t>Строительство газопровода высокого давления д.Леушино, д.Артемово, д.Шишелево, д.Барыково, д.Тиволино за счет субсидии из областного бюджета</t>
  </si>
  <si>
    <t>0540220070</t>
  </si>
  <si>
    <t>0210110680</t>
  </si>
  <si>
    <t>0510320190</t>
  </si>
  <si>
    <t>0120120040</t>
  </si>
  <si>
    <t xml:space="preserve"> Повышение заработной платы работникам муниципальных учреждений культуры Кашинского муниципального округа Тверской области за счёт средств областного бюджета Тверской области</t>
  </si>
  <si>
    <t>Расходы на оплату исполнительных документов в сфере ремонта муниципального жилья</t>
  </si>
  <si>
    <t>Расходы по присмотру и уходу за несовершеннолетним обучающимся в группах продленного дня в общеобразовательных организациях из многодетных семей,  бесплатное питание детей с ограниченными возможностями здоровья и детей из семей, призванных на военную службу по мобилизации</t>
  </si>
  <si>
    <t>02201S1390</t>
  </si>
  <si>
    <t>Субсидии на осуществление единовременной выплаты к началу учебного года работникам муниципальных организаций дополнительного образования за счет средств местного бюджета</t>
  </si>
  <si>
    <t>0530000000</t>
  </si>
  <si>
    <t>09107S1550</t>
  </si>
  <si>
    <t>0510120010</t>
  </si>
  <si>
    <t>0510220040</t>
  </si>
  <si>
    <t>0130120020</t>
  </si>
  <si>
    <t>Изготовление и установка намогильного сооружения (надгробия) военнослужащим. погибшим (умершим) при выполнении задач в условиях проведения специальной военной операции</t>
  </si>
  <si>
    <t>Предоставление субсидий бюджетным, автономным учреждениям и иным некоммерческим организациям</t>
  </si>
  <si>
    <t xml:space="preserve"> Газификация населенных пунктов Кашинского муниципального округа Тверской области</t>
  </si>
  <si>
    <t xml:space="preserve"> Ремонт водопроводных сетей в границах Кашинского муниципального округа Тверской области</t>
  </si>
  <si>
    <t xml:space="preserve"> Выполнение муниципальных заданий на оказание муниципальных услуг муниципальными организациями дополнительного образования</t>
  </si>
  <si>
    <t>0110111040</t>
  </si>
  <si>
    <t>0540220100</t>
  </si>
  <si>
    <t>Расходы за счёт субсидии на укрепление материально-технической базы муниципальных дошкольных образовательных организаций</t>
  </si>
  <si>
    <t xml:space="preserve"> Благоустройство сельских территорий и содержание мест погребений, расположенных на сельских территориях Кашинского муниципального округа Тверской области</t>
  </si>
  <si>
    <t>0210120010</t>
  </si>
  <si>
    <t>0530200000</t>
  </si>
  <si>
    <t>01201L3041</t>
  </si>
  <si>
    <t>1800000000</t>
  </si>
  <si>
    <t xml:space="preserve"> Задача "Организация мероприятий по инженерному обустройству и модернизации автомобильных дорог общего пользования местного значения в целях обеспечения безопасности дорожного движения"</t>
  </si>
  <si>
    <t>Субсидии на организацию бесплатного горячего питания обучающихся, получающих начальное общее образование в муниципальных образовательных организациях</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</si>
  <si>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</si>
  <si>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02201S1540</t>
  </si>
  <si>
    <t>Укрепление материально - технической базы муниципальных учреждений культуры Тверской области за счет средств местного бюджета</t>
  </si>
  <si>
    <t>1900000000</t>
  </si>
  <si>
    <t>1810000000</t>
  </si>
  <si>
    <t>053029Д017</t>
  </si>
  <si>
    <t xml:space="preserve"> Муниципальная программа "Формирование комфортной городской среды Кашинского муниципального округа Тверской области на 2025-2030 годы"</t>
  </si>
  <si>
    <t xml:space="preserve"> Подпрограмма "Расселение аварийного жилищного фонда Кашинского муниципального округа Тверской области"</t>
  </si>
  <si>
    <t>01301S0690</t>
  </si>
  <si>
    <t>0510220050</t>
  </si>
  <si>
    <t xml:space="preserve"> Обеспечение безопасности дорожного движения на автомобильных дорогах общего пользования местного значения за счёт средств областного бюджета</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</si>
  <si>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</si>
  <si>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0540220110</t>
  </si>
  <si>
    <t>18100100000</t>
  </si>
  <si>
    <t>012Ю653031</t>
  </si>
  <si>
    <t>1910000000</t>
  </si>
  <si>
    <t>Задача "Выявление аварийного жилищного фонда на территории Кашинского муниципального округа Тверской области"</t>
  </si>
  <si>
    <t xml:space="preserve"> Субвенции на ежемесячное денежное вознаграждение за классное руководство педагогическим работникам муниципальных общеобразовательных организаций</t>
  </si>
  <si>
    <t xml:space="preserve"> Подпрограмма "Благоустройство дворовых и общественных территорий Кашинского муниципального округа Тверской области Тверской области"</t>
  </si>
  <si>
    <t>0110111350</t>
  </si>
  <si>
    <t>Расходы за счет субсидии на оснащение муниципальных дошкольных образовательных организаций уличными игровыми комплексами</t>
  </si>
  <si>
    <t>1810120050</t>
  </si>
  <si>
    <t>0810151200</t>
  </si>
  <si>
    <t>1910200000</t>
  </si>
  <si>
    <t>Подготовка технического заключения по результатам обследования многоквартирного дома либо по результатам обследования элементов ограждающих и несущих конструкций жилого помещения</t>
  </si>
  <si>
    <t xml:space="preserve">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</si>
  <si>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05302SД017</t>
  </si>
  <si>
    <t>01301S1390</t>
  </si>
  <si>
    <t>1130000000</t>
  </si>
  <si>
    <t>0510220070</t>
  </si>
  <si>
    <t>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</si>
  <si>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Субсидия на возмещение затрат МУП "Энергоресурс" в связи с выполнением работ, оказанием услуг в сфере теплоснабжения</t>
  </si>
  <si>
    <t>01201S0440</t>
  </si>
  <si>
    <t>0120120010</t>
  </si>
  <si>
    <t>0540220180</t>
  </si>
  <si>
    <t>1910211450</t>
  </si>
  <si>
    <t>Укрепление материально-технической базы муниципальных общеобразовательных организаций</t>
  </si>
  <si>
    <t>1130100000</t>
  </si>
  <si>
    <t>Расходы на мероприятия по улучшению санитарного и эстетического состояния на территории Кашинского муниципального округа Тверской области</t>
  </si>
  <si>
    <t>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за счет средств областного бюджета</t>
  </si>
  <si>
    <t>0110111390</t>
  </si>
  <si>
    <t xml:space="preserve"> Задача "Профилактика потребления наркотиков среди обучающихся школ Кашинского муниципального округа Тверской области"</t>
  </si>
  <si>
    <t>02101L5199</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</si>
  <si>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дошкольных образовательных организаций</t>
  </si>
  <si>
    <t>1810200000</t>
  </si>
  <si>
    <t>Поддержка отрасли культуры по направлению "Реализация мероприятий по модернизации библиотек в части комплектования книжных фондов библиотек муниципальных образований"</t>
  </si>
  <si>
    <t xml:space="preserve"> Задача " Переселение граждан из аварийного жилищного фонда Кашинского муниципального округа Тверской области"</t>
  </si>
  <si>
    <t>0600000000</t>
  </si>
  <si>
    <t>1130120010</t>
  </si>
  <si>
    <t>0130400000</t>
  </si>
  <si>
    <t>01201S1080</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</si>
  <si>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</si>
  <si>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Проведение мероприятий, направленных на формирование социально- значимых жизненных установок, здоровье сбережение</t>
  </si>
  <si>
    <t>Задача "Обеспечение функционирования системы персонифицированного финансирования, обеспечивающей свободу выбора образовательных программ, равенство доступа к дополнительному образованию за счёт средств бюджетов бюджетной системы, легкость и оперативность смены осваиваемых образовательных программ"</t>
  </si>
  <si>
    <t>9900000000</t>
  </si>
  <si>
    <t>1810220010</t>
  </si>
  <si>
    <t>0620000000</t>
  </si>
  <si>
    <t>1910220010</t>
  </si>
  <si>
    <t>0540300000</t>
  </si>
  <si>
    <t xml:space="preserve"> Подпрограмма "Управление земельными ресурсами Кашинского муниципального округа Тверской области"</t>
  </si>
  <si>
    <t>0130420050</t>
  </si>
  <si>
    <t>0110110740</t>
  </si>
  <si>
    <t>01201S1390</t>
  </si>
  <si>
    <t>Обеспечение функционирования системы персонифицированного финансирования дополнительного образования детей</t>
  </si>
  <si>
    <t xml:space="preserve"> Выполнение муниципальных заданий на оказание муниципальных услуг муниципальными бюджетными дошкольными образовательными организациями за счет средств областного бюджета</t>
  </si>
  <si>
    <t>Субсидии на осуществление единовременной выплаты к началу учебного года работникам муниципальных общеобразовательных организаций за счет средств местного бюджета</t>
  </si>
  <si>
    <t>02101S0680</t>
  </si>
  <si>
    <t>9990000000</t>
  </si>
  <si>
    <t>Повышение заработной платы работникам муниципальных учреждений культуры Кашинского муниципального округа Тверской области за счёт средств местного бюджета</t>
  </si>
  <si>
    <t xml:space="preserve"> Организация участия детей и подростков в социально-значимых региональных проектах  за счет средств местного бюджета</t>
  </si>
  <si>
    <t>062019Д060</t>
  </si>
  <si>
    <t>0540319023</t>
  </si>
  <si>
    <t>9990023330</t>
  </si>
  <si>
    <t>Организация работ по формированию и постановке земельных участков, расположенных в границах полос отвода автодорог общего пользования местного значения на государственный кадастровый учет</t>
  </si>
  <si>
    <t>0810120010</t>
  </si>
  <si>
    <t>1910220020</t>
  </si>
  <si>
    <t>Расходы на реализацию Программы по поддержке местных инициатив "Благоустройство территории памятника М.И. Калинину в д. Верхняя Троица Кашинского городского округа Тверской области" за счет средств областного бюджета</t>
  </si>
  <si>
    <t xml:space="preserve"> Расходы по аппарату Финансового управления Администрации Кашинского муниципального округа Тверской области</t>
  </si>
  <si>
    <t>Установка видеонаблюдения на Курортной набережной</t>
  </si>
  <si>
    <t>Предоставление субсидий Кашинской районной общественной организации ветеранов (пенсионеров) войны, труда, вооруженных сил и правоохранительных органов из бюджета Кашинского муниципального округа Тверской области</t>
  </si>
  <si>
    <t>0110120010</t>
  </si>
  <si>
    <t>012Ю650501</t>
  </si>
  <si>
    <t>0540319012</t>
  </si>
  <si>
    <t>Капитальный ремонт кровли  МБДОУ Детский сад № 3</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</si>
  <si>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за счет иных межбюджетных трансфертов</t>
  </si>
  <si>
    <t>Расходы на реализацию Программы по поддержке местных инициатив "Обустройство детской площадки по адресу: Тверская обл., Кашинский г/о, г. Кашин, ул. И.Чистякова" за счет средств областного бюджета</t>
  </si>
  <si>
    <t>02101S0920</t>
  </si>
  <si>
    <t>Реализация мероприятий по обращениям, поступающим к депутатам Законодательного Собрания Тверской области</t>
  </si>
  <si>
    <t>0910100000</t>
  </si>
  <si>
    <t>0220000000</t>
  </si>
  <si>
    <t>0540319024</t>
  </si>
  <si>
    <t>1910220040</t>
  </si>
  <si>
    <t>0820000000</t>
  </si>
  <si>
    <t>0110120030</t>
  </si>
  <si>
    <t>Расходы на реализацию Программы по поддержке местных инициатив "Приобретение прицепа тракторного 2 ПТС 5 (или эквивалент) для нужд Кашинского городского округа" за счет средств областного бюджета</t>
  </si>
  <si>
    <t>0110200000</t>
  </si>
  <si>
    <t>0910120010</t>
  </si>
  <si>
    <t xml:space="preserve"> Подпрограмма "Проведение общественно-полезных и социально-значимых мероприятий"</t>
  </si>
  <si>
    <t>Устройство лестничного спуска по адресу: улица Нагорная в городе Кашин Кашинского городского округа за счет средств местного бюджета</t>
  </si>
  <si>
    <t>0220100000</t>
  </si>
  <si>
    <t>0120200000</t>
  </si>
  <si>
    <t xml:space="preserve"> Организация деятельности Молодежного центра при Администрации Кашинского муниципального округа Тверской области, в том числе организация и проведение мероприятий</t>
  </si>
  <si>
    <t xml:space="preserve"> Задача "Организация предоставления дополнительного образования детям в сфере культуры и искусства"</t>
  </si>
  <si>
    <t>0210220020</t>
  </si>
  <si>
    <t>0210200000</t>
  </si>
  <si>
    <t>0820100000</t>
  </si>
  <si>
    <t xml:space="preserve"> Задача "Сохранение и развитие клубного дела на территории  Кашинского муниципального округа Тверской области"</t>
  </si>
  <si>
    <t>0110220020</t>
  </si>
  <si>
    <t xml:space="preserve"> Задача "Увеличение количества общественно полезных и социально значимых мероприятий, проводимых на территории Кашинского муниципального округа Тверской области"</t>
  </si>
  <si>
    <t>9990055492</t>
  </si>
  <si>
    <t>1030120020</t>
  </si>
  <si>
    <t>0220110690</t>
  </si>
  <si>
    <t>Расходы на оплату исполнительных документов в сфере создания условий для оперативного обеспечения пожарной техники водой при тушении пожаров на территории Кашинского муниципального округа Тверской области (гидранты, пруды, водоемы)</t>
  </si>
  <si>
    <t xml:space="preserve"> Расходы за счет субсидии из областного бюджета на повышение заработной платы педагогическим работникам муниципальных организаций дополнительного образования</t>
  </si>
  <si>
    <t>0540319025</t>
  </si>
  <si>
    <t>19102S1450</t>
  </si>
  <si>
    <t>0820120010</t>
  </si>
  <si>
    <t>Расходы на реализацию Программы по поддержке местных инициатив "Приобретение манипулятора НО-82-01 с косилкой и кусторезом (или эквивалент) для нужд Кашинского городского округа" за счет средств областного бюджета</t>
  </si>
  <si>
    <r>
      <t xml:space="preserve">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за счет средств местного бюджета
</t>
    </r>
  </si>
  <si>
    <t>0210210680</t>
  </si>
  <si>
    <t>0910200000</t>
  </si>
  <si>
    <t>02102L4670</t>
  </si>
  <si>
    <t>1140220020</t>
  </si>
  <si>
    <t xml:space="preserve">Обеспечение развития и укрепления материально-технической базы домов культуры в населённых пунктах с числом жителей до 50 тысяч человек </t>
  </si>
  <si>
    <t>0290155492</t>
  </si>
  <si>
    <t>0220111390</t>
  </si>
  <si>
    <t>9990026660</t>
  </si>
  <si>
    <t>Расходы за счет субсидии из областного бюджета Тверской области на осуществление единовременной выплаты к началу учебного года работникам муниципальных организаций</t>
  </si>
  <si>
    <t>0910220020</t>
  </si>
  <si>
    <t xml:space="preserve"> Контрольно-счетная палата Кашинского муниципального округа Тверской области</t>
  </si>
  <si>
    <t>9940020040</t>
  </si>
  <si>
    <t>1040000000</t>
  </si>
  <si>
    <t>1200000000</t>
  </si>
  <si>
    <t xml:space="preserve"> Подпрограмма "Обеспечение пожарной безопасности на сельских территориях Кашинского муниципального округа Тверской области"</t>
  </si>
  <si>
    <t>0910320040</t>
  </si>
  <si>
    <t>0820120030</t>
  </si>
  <si>
    <t>Муниципальная программа "Профилактика терроризма и экстремизма на территории Кашинского муниципального округа Тверской области на 2025-2030 годы"</t>
  </si>
  <si>
    <t xml:space="preserve"> Проведение общественно-полезных и социально-значимых мероприятий на территории  Кашинского муниципального округа Тверской области </t>
  </si>
  <si>
    <t>0210220010</t>
  </si>
  <si>
    <t>Субсидия на иные цели для обеспечения материально - технической базы Муниципального бюджетного учреждения культуры "Кашинский городской Дом культуры"</t>
  </si>
  <si>
    <t>1210000000</t>
  </si>
  <si>
    <t>1040100000</t>
  </si>
  <si>
    <t>02102S0680</t>
  </si>
  <si>
    <t xml:space="preserve"> Задача "Создание условий для оперативного обеспечения тушения пожаров на сельских территориях Кашинского муниципального округа Тверской области"</t>
  </si>
  <si>
    <t>0910220030</t>
  </si>
  <si>
    <t>Подпрограмма "Комплексные меры повышения уровня защищенности жизни и спокойствия граждан, проживающих на территории Кашинского муниципального округа Тверской области их законных прав и интересов на основе противодействия терроризму и экстремизму, профилактики и предупреждения их проявлений"</t>
  </si>
  <si>
    <t>0910400000</t>
  </si>
  <si>
    <t xml:space="preserve"> Вручение Гранта Главы Кашинского муниципального округа Тверской области молодым и талантливым</t>
  </si>
  <si>
    <t>1210200000</t>
  </si>
  <si>
    <t>1040120010</t>
  </si>
  <si>
    <t>Задача "Усиление антитеррористической защищенности объектов с массовым пребыванием людей"</t>
  </si>
  <si>
    <t>0910300000</t>
  </si>
  <si>
    <t>0910420050</t>
  </si>
  <si>
    <t>1020000000</t>
  </si>
  <si>
    <t>Подпрограмма "Обеспечение надежной защиты населения и территорий Кашинского муниципального округа Тверской области от последствий чрезвычайных ситуаций природного и техногенного характера"</t>
  </si>
  <si>
    <t>1210220010</t>
  </si>
  <si>
    <t>02102S0920</t>
  </si>
  <si>
    <t>Установка камер визуального видеонаблюдения в местах массового пребывания людей</t>
  </si>
  <si>
    <t>1040220060</t>
  </si>
  <si>
    <t>1020100000</t>
  </si>
  <si>
    <t>1510200000</t>
  </si>
  <si>
    <t>1040120020</t>
  </si>
  <si>
    <t>0820200000</t>
  </si>
  <si>
    <t>Задача "Организация мер кадрового и методического обеспечения профилактической работы в области неприятия распространения идеологии терроризма и устойчивости к ее пропаганде"</t>
  </si>
  <si>
    <t xml:space="preserve"> Задача "Вовлечение населения в общественно-значимые и социально-значимые мероприятия, проводимые на территории Кашинского муниципального округа Тверской области"</t>
  </si>
  <si>
    <t>0910500000</t>
  </si>
  <si>
    <t xml:space="preserve"> Задача "Межмуниципальное сотрудничество молодёжи Кашинского муниципального округа Тверской области" </t>
  </si>
  <si>
    <t>1020120010</t>
  </si>
  <si>
    <t>1500000000</t>
  </si>
  <si>
    <t>0230000000</t>
  </si>
  <si>
    <t>1510220010</t>
  </si>
  <si>
    <t xml:space="preserve"> Содержание и развитие единой дежурно-диспетчерской службы на территории Кашинского муниципального округа Тверской области</t>
  </si>
  <si>
    <t>Муниципальная программа "Противодействие распространению идеологии терроризма на территории Кашинского муниципального округа Тверской области на 2025-2030 годы"</t>
  </si>
  <si>
    <t>0820220040</t>
  </si>
  <si>
    <t>1040220070</t>
  </si>
  <si>
    <t>Подпрограмма "Развитие внутреннего туризма"</t>
  </si>
  <si>
    <t>Обеспечение участников принимающих участие в работе по противодействию идеологии терроризма наглядными агитационными материалами</t>
  </si>
  <si>
    <t>Материальное стимулирование членов добровольной пожарной команды</t>
  </si>
  <si>
    <t>0890120020</t>
  </si>
  <si>
    <t>1510000000</t>
  </si>
  <si>
    <t>Уплата ежегодного членского взноса в Ассоциация "СМО"</t>
  </si>
  <si>
    <t>0230100000</t>
  </si>
  <si>
    <t>Подпрограмма "Комплексные меры повышения уровня непринятия распространения идеологии терроризма граждан, проживающих на территории Кашинского муниципального округа Тверской области на основе устойчивости к ее пропаганде"</t>
  </si>
  <si>
    <t>0810159302</t>
  </si>
  <si>
    <t>Задача "Обеспечение условий для создания и развития объектов туристического показа на территории Кашинского муниципального округа Тверской области</t>
  </si>
  <si>
    <t>Закупка товаров, работ и услуг для обеспечения государственных (муниципальных) нужд</t>
  </si>
  <si>
    <t>9920000000</t>
  </si>
  <si>
    <t>06201L5990</t>
  </si>
  <si>
    <t>1040120050</t>
  </si>
  <si>
    <t xml:space="preserve"> Осуществление переданных государственных полномочий Российской Федерации на государственную регистрацию актов гражданского состояния</t>
  </si>
  <si>
    <t>Организация работ по подготовке проектов межевания и проведение кадастровых работ в отношении земельных участков сельскохозяйственного назначения</t>
  </si>
  <si>
    <t>0230110860</t>
  </si>
  <si>
    <t>1020120020</t>
  </si>
  <si>
    <t>9920020010</t>
  </si>
  <si>
    <t>0110210560</t>
  </si>
  <si>
    <t>Предоставление иных межбюджетных трансфертов муниципальным образованиям Тверской области из областного бюджета Тверской области на содействие развитию малого и среднего предпринимательства в сфере туризма за счет средств областного бюджета</t>
  </si>
  <si>
    <t xml:space="preserve"> Осуществление отдельных государственных полномочий по компенсации расходов на оплату жилых помещений, отопления и освещения педагогическим работникам муниципальных образовательных организаций, проживающих и работающих в сельской местности</t>
  </si>
  <si>
    <t xml:space="preserve"> Резервный фонд Администрации Кашинского муниципального округа Тверской области</t>
  </si>
  <si>
    <t>02301S0860</t>
  </si>
  <si>
    <t>Расходы на оплату исполнительных документов в сфере функционирования защитных сооружений гражданской обороны на территории Кашинского муниципального округа Тверской области</t>
  </si>
  <si>
    <t>1040200000</t>
  </si>
  <si>
    <t>Содействие развитию малого и среднего предпринимательства в сфере туризма за счет средств местного бюджета</t>
  </si>
  <si>
    <t>1020200000</t>
  </si>
  <si>
    <t xml:space="preserve"> Задача "Оказание поддержки предприятиям, участвующих в мероприятиях по тушению пожаров в сельской местности Кашинского муниципального округа Тверской области"</t>
  </si>
  <si>
    <t>Задача "Повышение устойчивого функционирования гидротехнических сооружений на территории Кашинского муниципального округа Тверской области"</t>
  </si>
  <si>
    <t>1140000000</t>
  </si>
  <si>
    <t>0120110560</t>
  </si>
  <si>
    <t>1020220040</t>
  </si>
  <si>
    <t>Расходы на оплату исполнительных документов в сфере функционирования гидротехнических сооружений на территории Кашинского муниципального округа Тверской области</t>
  </si>
  <si>
    <t>0520400000</t>
  </si>
  <si>
    <t>1000000000</t>
  </si>
  <si>
    <t xml:space="preserve"> Муниципальная программа "Развитие системы гражданской обороны, защиты населения от чрезвычайных ситуаций и снижения рисков их возникновения на территории Кашинского муниципального округа Тверской области на 2025-2030 годы"</t>
  </si>
  <si>
    <t>1140100000</t>
  </si>
  <si>
    <t xml:space="preserve"> Задача " Создание условий для деятельности народной дружины на территории Кашинского муниципального округа Тверской области"</t>
  </si>
  <si>
    <t>1140120010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</si>
  <si>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</si>
  <si>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0290100000</t>
  </si>
  <si>
    <t>1030000000</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</si>
  <si>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</si>
  <si>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0190120020</t>
  </si>
  <si>
    <t xml:space="preserve"> Подпрограмма "Обеспечение пожарной безопасности на территории Кашинского муниципального округа Тверской области"</t>
  </si>
  <si>
    <t>0290000000</t>
  </si>
  <si>
    <t>9940020030</t>
  </si>
  <si>
    <t>Обеспечивающая подпрограмма " Обеспечение деятельности Комитета по культуре, туризму, спорту и делам молодёжи Администрации Кашинского муниципального округа Тверской области"</t>
  </si>
  <si>
    <t>1140200000</t>
  </si>
  <si>
    <t>Расходы бюджета Кашинского муниципального округа Тверской области, осуществляемые на основании судебных актов</t>
  </si>
  <si>
    <t xml:space="preserve"> Задача "Социальная защита и стимулирование народных дружинников"</t>
  </si>
  <si>
    <t>Расходы, не включенные в муниципальные программы</t>
  </si>
  <si>
    <t>0290123330</t>
  </si>
  <si>
    <t>1030100000</t>
  </si>
  <si>
    <t>0820220030</t>
  </si>
  <si>
    <t>9940000000</t>
  </si>
  <si>
    <t xml:space="preserve"> Задача "Создание условий для оперативного обеспечения пожарной техники водой при тушении пожаров на территории Кашинского муниципального округа Тверской области"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</si>
  <si>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</si>
  <si>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Осуществление выплат лицам, удостоенным звания "Почётный гражданин Кашинского муниципального округа Тверской области"</t>
  </si>
  <si>
    <t>Отдельные мероприятия, не включенные в муниципальные программы</t>
  </si>
  <si>
    <t>0610220010</t>
  </si>
  <si>
    <t>Расходы на оплату исполнительных документов</t>
  </si>
  <si>
    <t>0810110540</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</si>
  <si>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 </t>
  </si>
  <si>
    <t>0610000000</t>
  </si>
  <si>
    <t>0610200000</t>
  </si>
  <si>
    <t xml:space="preserve"> Подпрограмма "Управление имуществом Кашинского муниципального округа Тверской области"</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</si>
  <si>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</si>
  <si>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0610220020</t>
  </si>
  <si>
    <t>0610220030</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</si>
  <si>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</si>
  <si>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 xml:space="preserve"> Содержание имущества муниципальной казны Кашинского муниципального округа Тверской области</t>
  </si>
  <si>
    <t xml:space="preserve"> Муниципальная программа "Управление имуществом и земельными ресурсами Кашинского муниципального округа Тверской области на 2025-2030 годы"</t>
  </si>
  <si>
    <t>802</t>
  </si>
  <si>
    <t>804</t>
  </si>
  <si>
    <t>803</t>
  </si>
  <si>
    <t>Приложение № 5</t>
  </si>
  <si>
    <t>Задача "Повышение уровня благоустройства дворовых и общественных территорий"</t>
  </si>
  <si>
    <t xml:space="preserve">Тверской области от31.07.2026   №223 </t>
  </si>
  <si>
    <t xml:space="preserve"> Задача " Переселение граждан из аварийного жилищного фонда Кашинского муниципального округа Тверской области Тверской области"</t>
  </si>
  <si>
    <t xml:space="preserve">Ведомственная структура расходов  бюджета Кашинского муниципального округа Тверской области по главным распорядителям бюджетных средств,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за 2025 год </t>
  </si>
  <si>
    <t>ППП</t>
  </si>
  <si>
    <t>Оценка стоимости жилого помещения в аварийном жилищном фонде Кашинского муниципального округа Тверской области Тверской области</t>
  </si>
  <si>
    <t>Всего расходов:</t>
  </si>
  <si>
    <r>
      <t xml:space="preserve">Создание условий для формирования комфортной городской среды и обустройства мест отдыха (городских парков) на территории Кашинского муниципального округа Тверской области за счет средств
</t>
    </r>
    <r>
      <t>местного бюджета</t>
    </r>
  </si>
  <si>
    <t>801</t>
  </si>
  <si>
    <t xml:space="preserve"> Финансовое управление Администрации Кашинского муниципального округа Тверской области</t>
  </si>
  <si>
    <t xml:space="preserve"> Подпрограмма "Благоустройство дворовых и общественных территорий Кашинского муниципального округа Тверской области"</t>
  </si>
  <si>
    <t xml:space="preserve"> Комитет по культуре, туризму, спорту и делам молодёжи Администрации Кашинского муниципального округа Тверской области</t>
  </si>
  <si>
    <t>Защита населения и территории от чрезвычайных ситуаций природного и техногенного характера, пожарная безопасность</t>
  </si>
  <si>
    <t xml:space="preserve"> Администрация Кашинского муниципального округа Тверской области</t>
  </si>
  <si>
    <t xml:space="preserve"> Задача "Межмуниципальное сотрудничество молодёжи Кашинского муниципального округа Тверской области"</t>
  </si>
  <si>
    <t xml:space="preserve"> Осуществление государственных полномочий Тверской области по созданию комиссии по делам несовершеннолетних и защите их прав Кашинского муниципального округа Тверской области</t>
  </si>
  <si>
    <t xml:space="preserve"> Муниципальная программа "Комплексное развитие системы жилищно-коммунальной инфраструктуры  Кашинского муниципального округа  Тверской области на 2025-2030 годы"</t>
  </si>
  <si>
    <t xml:space="preserve"> Отдел образования Администрации Кашинского муниципального округа Тверской области</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</si>
  <si>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</si>
  <si>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</si>
  <si>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 xml:space="preserve"> Муниципальная программа "Переселение граждан из аварийного жилищного фонда Кашинского муниципального округа Тверской области на 2025-2030  годы"</t>
  </si>
  <si>
    <t xml:space="preserve"> Подпрограмма "Расселение аварийного жилищного фонда Кашинского муниципального округа Тверской области Тверской области"</t>
  </si>
  <si>
    <t>805</t>
  </si>
  <si>
    <t>1810100000</t>
  </si>
  <si>
    <t>Предоставление субсидий бюджетным автономным учреждениям и иным некоммерческим организациям</t>
  </si>
  <si>
    <t xml:space="preserve">Расходы по центральному аппарату органов местного самоуправления  Кашинского муниципального округа Тверской области, за исключением расходов на выполнение переданных государственных полномочий </t>
  </si>
  <si>
    <t xml:space="preserve"> Проведение мероприятий, направленных на формирование социально- значимых жизненных установок, здоровьесбережение</t>
  </si>
  <si>
    <t xml:space="preserve"> Выполнение муниципальных заданий на оказание муниципальных услуг муниципальными организациями дополнительного образования </t>
  </si>
  <si>
    <t>Расходы за счет субсидии на выполнение муниципального задания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образования Кашинский муниципальный  округ Тверской области в части обеспечения подвоза учащихся ,проживающих в сельской местности, к месту обучения и обратно за счет средств областного бюджета</t>
  </si>
  <si>
    <t>Приложение № 6</t>
  </si>
  <si>
    <t>Распределение бюджетных ассигнований бюджета Кашинского муниципального округа Тверской области по целевым статьям (муниципальным программам и непрограммным направлениям деятельности) , группам видов расходов классификации расходов бюджетов за 2025 год</t>
  </si>
  <si>
    <t xml:space="preserve"> Задача "Повышение эффективности использования имущества, находящегося в собственности муниципального образования Кашинский  муниципальный округ Тверской области"</t>
  </si>
  <si>
    <t xml:space="preserve"> Обеспечение учета муниципального имущества для поддержки полной и достоверной информации об объектах, находящихся в собственности муниципального образования Кашинский  муниципальный округ Тверской области</t>
  </si>
  <si>
    <t xml:space="preserve"> Возмещение молодым специалистам затрат по найму жилых помещений на период своей трудовой деятельности в Кашинском  муниципальном округе Тверской области</t>
  </si>
  <si>
    <t xml:space="preserve"> Подпрограмма "Комплексные меры противодействия злоупотреблению наркотическими средствами, психотропными веществами и их незаконному обороту в Кашинском  муниципальном округе Тверской области"</t>
  </si>
  <si>
    <t xml:space="preserve">   </t>
  </si>
  <si>
    <t xml:space="preserve">  Организация участия детей и подростков в социально-значимых региональных проектах  за счет средств местного бюджета</t>
  </si>
  <si>
    <t xml:space="preserve"> Задача "Развитие и модернизация системы газоснабжения в населенных пунктах Кашинского муниципального округа  Тверской области"</t>
  </si>
  <si>
    <t>Задача "Обеспечение деятельности Комитета по культуре, туризму, спорту и делам молодежи Администрации Кашинского муниципального округа  Тверской области"</t>
  </si>
  <si>
    <t xml:space="preserve"> Задача "Развитие массового спорта и физкультурно-оздоровительного движения среди всех возрастных групп и категорий населения на территории Кашинского муниципального округа  Тверской области, включая лиц с ограниченными физическими возможностями и инвалидов в муниципальном образовании"</t>
  </si>
  <si>
    <t xml:space="preserve"> Обеспечение деятельности Комитета по культуре, туризму, спорту и делам молодежи Администрации Кашинского муниципального округа  Тверской области</t>
  </si>
  <si>
    <t>Расходы за счет субсидии на выполнение муниципального задания на создание условий для предоставления транспортных услуг населению и организацию транспортного обслуживания населения между поселениями в границах муниципального образования Кашинский  муниципальный округ Тверской области в части обеспечения подвоза учащихся ,проживающих в сельской местности, к месту обучения и обратно за счет средств областного бюджета</t>
  </si>
  <si>
    <t xml:space="preserve"> Задача "Организация участия спортсменов и сборных команд Кашинского муниципального округа  Тверской области в областных, всероссийских и международных соревнованиях"</t>
  </si>
  <si>
    <t xml:space="preserve"> Задача "Повышение уровня благоустройства дворовых и общественных территорий"</t>
  </si>
  <si>
    <t xml:space="preserve"> Осуществление государственных полномочий Тверской области по созданию административной комиссии Кашинского муниципального округа Тверской области</t>
  </si>
  <si>
    <t>Оценка стоимости жилого помещения в аварийном жилищном фонде Кашинского муниципального округа Тверской области</t>
  </si>
  <si>
    <t xml:space="preserve"> Расходы на обеспечение функционирования источников нецентрализованного (местного) водоснабжения сельских населенных пунктов Кашинского муниципального округа  Тверской области</t>
  </si>
  <si>
    <t xml:space="preserve"> Проведение общественно-полезных и социально-значимых мероприятий на территории  Кашинского муниципального округа Тверской области</t>
  </si>
  <si>
    <t>Финансовое обеспечение деятельности Отдела образования Администрации Кашинского муниципального округа Тверской области</t>
  </si>
</sst>
</file>

<file path=xl/styles.xml><?xml version="1.0" encoding="utf-8"?>
<style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numFmts>
    <numFmt co:extendedFormatCode="General" formatCode="General" numFmtId="1000"/>
    <numFmt co:extendedFormatCode="#,##0.0" formatCode="#,##0.0" numFmtId="1003"/>
    <numFmt co:extendedFormatCode="0.00E+00" formatCode="0.00E+00" numFmtId="1005"/>
    <numFmt co:extendedFormatCode="@" formatCode="@" numFmtId="1004"/>
    <numFmt co:extendedFormatCode="0" formatCode="0" numFmtId="1002"/>
    <numFmt co:extendedFormatCode="General" formatCode="General" numFmtId="1001"/>
  </numFmts>
  <fonts count="21">
    <font>
      <name val="Calibri"/>
      <sz val="11"/>
    </font>
    <font>
      <sz val="11"/>
      <scheme val="minor"/>
    </font>
    <font>
      <name val="Times New Roman"/>
      <sz val="11"/>
    </font>
    <font>
      <name val="Times New Roman"/>
      <sz val="10"/>
    </font>
    <font>
      <name val="Times New Roman"/>
      <sz val="14"/>
    </font>
    <font>
      <name val="Arial Cyr"/>
      <color rgb="000000" tint="0"/>
      <sz val="10"/>
    </font>
    <font>
      <name val="Times New Roman"/>
      <color rgb="000000" tint="0"/>
      <sz val="12"/>
    </font>
    <font>
      <name val="Times New Roman"/>
      <color rgb="000000" tint="0"/>
      <sz val="10"/>
    </font>
    <font>
      <b val="true"/>
      <sz val="11"/>
      <scheme val="minor"/>
    </font>
    <font>
      <name val="Times New Roman"/>
      <b val="true"/>
      <color rgb="000000" tint="0"/>
      <sz val="10"/>
    </font>
    <font>
      <name val="Arial Cyr"/>
      <b val="true"/>
      <color rgb="000000" tint="0"/>
      <sz val="10"/>
    </font>
    <font>
      <name val="Times New Roman"/>
      <color rgb="FF0000" tint="0"/>
      <sz val="10"/>
    </font>
    <font>
      <name val="Times New Roman"/>
      <color theme="1" tint="0"/>
      <sz val="11"/>
    </font>
    <font>
      <name val="Times New Roman"/>
      <b val="true"/>
      <sz val="10"/>
    </font>
    <font>
      <name val="Arial Cyr"/>
      <b val="true"/>
      <color rgb="FF0000" tint="0"/>
      <sz val="10"/>
    </font>
    <font>
      <b val="true"/>
      <color rgb="FF0000" tint="0"/>
      <sz val="11"/>
      <scheme val="minor"/>
    </font>
    <font>
      <name val="Times New Roman"/>
      <color rgb="2C2D2E" tint="0"/>
      <sz val="10"/>
    </font>
    <font>
      <name val="Times New Roman"/>
      <color theme="1" tint="0"/>
      <sz val="10"/>
    </font>
    <font>
      <name val="Times New Roman"/>
      <sz val="9"/>
    </font>
    <font>
      <name val="Times New Roman"/>
      <b val="true"/>
      <sz val="14"/>
    </font>
    <font>
      <color theme="5" tint="0"/>
      <sz val="11"/>
      <scheme val="minor"/>
    </font>
  </fonts>
  <fills count="3">
    <fill>
      <patternFill patternType="none"/>
    </fill>
    <fill>
      <patternFill patternType="gray125"/>
    </fill>
    <fill>
      <patternFill patternType="solid">
        <fgColor theme="0" tint="0"/>
      </patternFill>
    </fill>
  </fills>
  <borders count="32">
    <border>
      <left style="none"/>
      <right style="none"/>
      <top style="none"/>
      <bottom style="none"/>
      <diagonal style="none"/>
    </border>
    <border>
      <left style="thin">
        <color rgb="000000" tint="0"/>
      </left>
      <right style="thin">
        <color rgb="000000" tint="0"/>
      </right>
      <top style="thin">
        <color rgb="000000" tint="0"/>
      </top>
      <bottom style="thin">
        <color rgb="000000" tint="0"/>
      </bottom>
    </border>
    <border>
      <left style="thin">
        <color rgb="000000" tint="0"/>
      </left>
      <top style="thin">
        <color rgb="000000" tint="0"/>
      </top>
      <bottom style="thin">
        <color rgb="000000" tint="0"/>
      </bottom>
    </border>
    <border>
      <left style="thin">
        <color rgb="000000" tint="0"/>
      </left>
      <right style="thin">
        <color rgb="000000" tint="0"/>
      </right>
      <top style="thin">
        <color rgb="000000" tint="0"/>
      </top>
    </border>
    <border>
      <right style="thin">
        <color rgb="000000" tint="0"/>
      </right>
      <top style="thin">
        <color rgb="000000" tint="0"/>
      </top>
    </border>
    <border>
      <left style="thin">
        <color rgb="000000" tint="0"/>
      </left>
      <right style="thin">
        <color rgb="000000" tint="0"/>
      </right>
      <bottom style="thin">
        <color rgb="000000" tint="0"/>
      </bottom>
    </border>
    <border>
      <left style="thin">
        <color rgb="000000" tint="0"/>
      </lef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top style="thin">
        <color rgb="000000" tint="0"/>
      </top>
    </border>
    <border>
      <top style="thin">
        <color rgb="000000" tint="0"/>
      </top>
    </border>
    <border>
      <left style="thin">
        <color rgb="000000" tint="0"/>
      </left>
      <right style="thin">
        <color rgb="000000" tint="0"/>
      </right>
      <top style="thin">
        <color rgb="000000" tint="0"/>
      </top>
      <bottom style="thin">
        <color rgb="000000" tint="0"/>
      </bottom>
    </border>
    <border>
      <left style="thin">
        <color rgb="000000" tint="0"/>
      </left>
      <right style="thin">
        <color rgb="000000" tint="0"/>
      </right>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right style="thin">
        <color rgb="000000" tint="0"/>
      </right>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top style="thin">
        <color rgb="000000" tint="0"/>
      </top>
      <bottom style="thin">
        <color rgb="000000" tint="0"/>
      </bottom>
    </border>
    <border>
      <left style="thin">
        <color rgb="000000" tint="0"/>
      </left>
      <top style="thin">
        <color rgb="000000" tint="0"/>
      </top>
      <bottom style="thin">
        <color rgb="000000" tint="0"/>
      </bottom>
    </border>
    <border>
      <left style="thin">
        <color rgb="000000" tint="0"/>
      </left>
      <right style="thin">
        <color rgb="000000" tint="0"/>
      </right>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right style="thin">
        <color rgb="000000" tint="0"/>
      </right>
      <top style="thin">
        <color rgb="000000" tint="0"/>
      </top>
      <bottom style="thin">
        <color rgb="000000" tint="0"/>
      </bottom>
    </border>
    <border>
      <right style="thin">
        <color rgb="000000" tint="0"/>
      </right>
      <top style="thin">
        <color rgb="000000" tint="0"/>
      </top>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
      <left style="thin">
        <color rgb="000000" tint="0"/>
      </left>
      <right style="thin">
        <color rgb="000000" tint="0"/>
      </right>
      <bottom style="thin">
        <color rgb="000000" tint="0"/>
      </bottom>
    </border>
  </borders>
  <cellStyleXfs count="1">
    <xf applyBorder="false" applyFill="false" applyFont="false" applyNumberFormat="true" borderId="0" fillId="0" fontId="1" numFmtId="1000" quotePrefix="false"/>
  </cellStyleXfs>
  <cellXfs count="135">
    <xf applyBorder="false" applyFill="false" applyFont="false" applyNumberFormat="true" borderId="0" fillId="0" fontId="1" numFmtId="1000" quotePrefix="false"/>
    <xf applyBorder="false" applyFill="true" applyFont="true" applyNumberFormat="true" borderId="0" fillId="2" fontId="2" numFmtId="1000" quotePrefix="false">
      <protection locked="false"/>
    </xf>
    <xf applyAlignment="true" applyBorder="false" applyFill="true" applyFont="true" applyNumberFormat="true" borderId="0" fillId="2" fontId="2" numFmtId="1000" quotePrefix="false">
      <alignment horizontal="center"/>
      <protection locked="false"/>
    </xf>
    <xf applyBorder="false" applyFill="false" applyFont="false" applyNumberFormat="true" borderId="0" fillId="0" fontId="1" numFmtId="1000" quotePrefix="false">
      <protection locked="false"/>
    </xf>
    <xf applyBorder="false" applyFill="false" applyFont="true" applyNumberFormat="true" borderId="0" fillId="0" fontId="2" numFmtId="1000" quotePrefix="false">
      <protection locked="false"/>
    </xf>
    <xf applyAlignment="true" applyBorder="false" applyFill="false" applyFont="true" applyNumberFormat="true" borderId="0" fillId="0" fontId="3" numFmtId="1000" quotePrefix="false">
      <alignment horizontal="right"/>
      <protection locked="false"/>
    </xf>
    <xf applyAlignment="true" applyBorder="false" applyFill="false" applyFont="true" applyNumberFormat="true" borderId="0" fillId="0" fontId="3" numFmtId="1001" quotePrefix="false">
      <alignment horizontal="right"/>
      <protection locked="false"/>
    </xf>
    <xf applyAlignment="true" applyBorder="false" applyFill="false" applyFont="true" applyNumberFormat="true" borderId="0" fillId="0" fontId="4" numFmtId="1000" quotePrefix="false">
      <alignment horizontal="center" wrapText="true"/>
      <protection locked="false"/>
    </xf>
    <xf applyBorder="false" applyFill="false" applyFont="true" applyNumberFormat="true" borderId="0" fillId="0" fontId="5" numFmtId="1000" quotePrefix="false"/>
    <xf applyAlignment="true" applyBorder="false" applyFill="true" applyFont="true" applyNumberFormat="true" borderId="0" fillId="2" fontId="6" numFmtId="1000" quotePrefix="false">
      <alignment horizontal="center"/>
    </xf>
    <xf applyAlignment="true" applyBorder="false" applyFill="true" applyFont="true" applyNumberFormat="true" borderId="0" fillId="2" fontId="7" numFmtId="1000" quotePrefix="false">
      <alignment horizontal="right"/>
    </xf>
    <xf applyAlignment="true" applyBorder="true" applyFill="true" applyFont="true" applyNumberFormat="true" borderId="1" fillId="2" fontId="7" numFmtId="1000" quotePrefix="false">
      <alignment horizontal="center" vertical="center" wrapText="true"/>
    </xf>
    <xf applyAlignment="true" applyBorder="true" applyFill="true" applyFont="true" applyNumberFormat="true" borderId="2" fillId="2" fontId="7" numFmtId="1000" quotePrefix="false">
      <alignment horizontal="center" vertical="center" wrapText="true"/>
    </xf>
    <xf applyAlignment="true" applyBorder="true" applyFill="true" applyFont="true" applyNumberFormat="true" borderId="3" fillId="2" fontId="7" numFmtId="1000" quotePrefix="false">
      <alignment horizontal="center"/>
    </xf>
    <xf applyAlignment="true" applyBorder="true" applyFill="true" applyFont="true" applyNumberFormat="true" borderId="4" fillId="2" fontId="7" numFmtId="1000" quotePrefix="false">
      <alignment horizontal="center"/>
    </xf>
    <xf applyAlignment="true" applyBorder="true" applyFill="true" applyFont="true" applyNumberFormat="true" borderId="5" fillId="2" fontId="7" numFmtId="1000" quotePrefix="false">
      <alignment horizontal="center" vertical="center" wrapText="true"/>
    </xf>
    <xf applyAlignment="true" applyBorder="true" applyFill="true" applyFont="true" applyNumberFormat="true" borderId="6" fillId="2" fontId="7" numFmtId="1000" quotePrefix="false">
      <alignment horizontal="center" vertical="center" wrapText="true"/>
    </xf>
    <xf applyAlignment="true" applyBorder="true" applyFill="true" applyFont="true" applyNumberFormat="true" borderId="1" fillId="2" fontId="7" numFmtId="1002" quotePrefix="false">
      <alignment horizontal="center" shrinkToFit="true" vertical="top"/>
    </xf>
    <xf applyAlignment="true" applyBorder="true" applyFill="true" applyFont="true" applyNumberFormat="true" borderId="7" fillId="2" fontId="7" numFmtId="1000" quotePrefix="false">
      <alignment horizontal="center" vertical="center" wrapText="true"/>
    </xf>
    <xf applyAlignment="true" applyBorder="true" applyFill="true" applyFont="true" applyNumberFormat="true" borderId="1" fillId="2" fontId="7" numFmtId="1000" quotePrefix="false">
      <alignment vertical="top" wrapText="true"/>
    </xf>
    <xf applyAlignment="true" applyBorder="true" applyFill="true" applyFont="true" applyNumberFormat="true" borderId="1" fillId="2" fontId="7" numFmtId="1003" quotePrefix="false">
      <alignment horizontal="center" shrinkToFit="true" vertical="top"/>
    </xf>
    <xf applyBorder="false" applyFill="false" applyFont="true" applyNumberFormat="true" borderId="0" fillId="0" fontId="8" numFmtId="1000" quotePrefix="false">
      <protection locked="false"/>
    </xf>
    <xf applyAlignment="true" applyBorder="true" applyFill="true" applyFont="true" applyNumberFormat="true" borderId="1" fillId="2" fontId="9" numFmtId="1000" quotePrefix="false">
      <alignment horizontal="center" vertical="center" wrapText="true"/>
    </xf>
    <xf applyAlignment="true" applyBorder="true" applyFill="true" applyFont="true" applyNumberFormat="true" borderId="1" fillId="2" fontId="9" numFmtId="1000" quotePrefix="false">
      <alignment horizontal="left" vertical="center" wrapText="true"/>
    </xf>
    <xf applyAlignment="true" applyBorder="true" applyFill="true" applyFont="true" applyNumberFormat="true" borderId="1" fillId="2" fontId="9" numFmtId="1003" quotePrefix="false">
      <alignment horizontal="center" vertical="center" wrapText="true"/>
    </xf>
    <xf applyAlignment="true" applyBorder="true" applyFill="true" applyFont="true" applyNumberFormat="true" borderId="7" fillId="2" fontId="7" numFmtId="1002" quotePrefix="false">
      <alignment horizontal="center" shrinkToFit="true" vertical="top"/>
    </xf>
    <xf applyBorder="false" applyFill="false" applyFont="true" applyNumberFormat="true" borderId="0" fillId="0" fontId="10" numFmtId="1003" quotePrefix="false"/>
    <xf applyAlignment="true" applyBorder="true" applyFill="true" applyFont="true" applyNumberFormat="true" borderId="7" fillId="2" fontId="7" numFmtId="1000" quotePrefix="false">
      <alignment vertical="top" wrapText="true"/>
    </xf>
    <xf applyAlignment="true" applyBorder="true" applyFill="true" applyFont="true" applyNumberFormat="true" borderId="1" fillId="2" fontId="9" numFmtId="1002" quotePrefix="false">
      <alignment horizontal="center" shrinkToFit="true" vertical="top"/>
    </xf>
    <xf applyAlignment="true" applyBorder="true" applyFill="true" applyFont="true" applyNumberFormat="true" borderId="1" fillId="2" fontId="9" numFmtId="1000" quotePrefix="false">
      <alignment vertical="top" wrapText="true"/>
    </xf>
    <xf applyAlignment="true" applyBorder="true" applyFill="true" applyFont="true" applyNumberFormat="true" borderId="7" fillId="2" fontId="7" numFmtId="1003" quotePrefix="false">
      <alignment horizontal="center" shrinkToFit="true" vertical="top"/>
    </xf>
    <xf applyAlignment="true" applyBorder="true" applyFill="true" applyFont="true" applyNumberFormat="true" borderId="1" fillId="2" fontId="9" numFmtId="1003" quotePrefix="false">
      <alignment horizontal="center" shrinkToFit="true" vertical="top"/>
    </xf>
    <xf applyBorder="false" applyFill="false" applyFont="true" applyNumberFormat="true" borderId="0" fillId="0" fontId="10" numFmtId="1000" quotePrefix="false"/>
    <xf applyBorder="false" applyFill="false" applyFont="false" applyNumberFormat="true" borderId="0" fillId="0" fontId="1" numFmtId="1003" quotePrefix="false">
      <protection locked="false"/>
    </xf>
    <xf applyAlignment="true" applyBorder="true" applyFill="true" applyFont="true" applyNumberFormat="true" borderId="8" fillId="2" fontId="7" numFmtId="1002" quotePrefix="false">
      <alignment horizontal="center" shrinkToFit="true" vertical="top"/>
    </xf>
    <xf applyAlignment="true" applyBorder="true" applyFill="true" applyFont="true" applyNumberFormat="true" borderId="8" fillId="2" fontId="7" numFmtId="1000" quotePrefix="false">
      <alignment vertical="top" wrapText="true"/>
    </xf>
    <xf applyAlignment="true" applyBorder="true" applyFill="true" applyFont="true" applyNumberFormat="true" borderId="8" fillId="2" fontId="7" numFmtId="1003" quotePrefix="false">
      <alignment horizontal="center" shrinkToFit="true" vertical="top"/>
    </xf>
    <xf applyAlignment="true" applyBorder="true" applyFill="true" applyFont="true" applyNumberFormat="true" borderId="1" fillId="2" fontId="7" numFmtId="1004" quotePrefix="false">
      <alignment horizontal="center" shrinkToFit="true" vertical="top"/>
    </xf>
    <xf applyAlignment="true" applyBorder="true" applyFill="true" applyFont="true" applyNumberFormat="true" borderId="1" fillId="2" fontId="9" numFmtId="1004" quotePrefix="false">
      <alignment horizontal="center" shrinkToFit="true" vertical="top"/>
    </xf>
    <xf applyAlignment="true" applyBorder="true" applyFill="true" applyFont="true" applyNumberFormat="true" borderId="1" fillId="2" fontId="11" numFmtId="1002" quotePrefix="false">
      <alignment horizontal="center" shrinkToFit="true" vertical="top"/>
    </xf>
    <xf applyAlignment="true" applyBorder="true" applyFill="true" applyFont="true" applyNumberFormat="true" borderId="1" fillId="2" fontId="11" numFmtId="1000" quotePrefix="false">
      <alignment vertical="top" wrapText="true"/>
    </xf>
    <xf applyAlignment="true" applyBorder="true" applyFill="true" applyFont="true" applyNumberFormat="true" borderId="1" fillId="2" fontId="11" numFmtId="1003" quotePrefix="false">
      <alignment horizontal="center" shrinkToFit="true" vertical="top"/>
    </xf>
    <xf applyAlignment="true" applyBorder="true" applyFill="true" applyFont="true" applyNumberFormat="true" borderId="9" fillId="2" fontId="7" numFmtId="1000" quotePrefix="false">
      <alignment horizontal="right"/>
    </xf>
    <xf applyAlignment="true" applyBorder="true" applyFill="true" applyFont="true" applyNumberFormat="true" borderId="9" fillId="2" fontId="7" numFmtId="1003" quotePrefix="false">
      <alignment horizontal="center" shrinkToFit="true" vertical="top"/>
    </xf>
    <xf applyBorder="false" applyFill="true" applyFont="true" applyNumberFormat="true" borderId="0" fillId="2" fontId="7" numFmtId="1000" quotePrefix="false"/>
    <xf applyAlignment="true" applyBorder="false" applyFill="true" applyFont="true" applyNumberFormat="true" borderId="0" fillId="2" fontId="7" numFmtId="1000" quotePrefix="false">
      <alignment horizontal="center"/>
    </xf>
    <xf applyAlignment="true" applyBorder="false" applyFill="true" applyFont="true" applyNumberFormat="true" borderId="0" fillId="2" fontId="7" numFmtId="1000" quotePrefix="false">
      <alignment horizontal="left" wrapText="true"/>
    </xf>
    <xf applyBorder="false" applyFill="true" applyFont="true" applyNumberFormat="true" borderId="0" fillId="2" fontId="2" numFmtId="1004" quotePrefix="false">
      <protection locked="false"/>
    </xf>
    <xf applyAlignment="true" applyBorder="false" applyFill="false" applyFont="true" applyNumberFormat="true" borderId="0" fillId="0" fontId="2" numFmtId="1000" quotePrefix="false">
      <alignment horizontal="right" vertical="top"/>
    </xf>
    <xf applyAlignment="true" applyBorder="false" applyFill="false" applyFont="false" applyNumberFormat="true" borderId="0" fillId="0" fontId="1" numFmtId="1000" quotePrefix="false">
      <alignment horizontal="left"/>
      <protection locked="false"/>
    </xf>
    <xf applyAlignment="true" applyBorder="false" applyFill="false" applyFont="true" applyNumberFormat="true" borderId="0" fillId="0" fontId="2" numFmtId="1000" quotePrefix="false">
      <alignment horizontal="right" vertical="center" wrapText="true"/>
    </xf>
    <xf applyAlignment="true" applyBorder="true" applyFill="true" applyFont="true" applyNumberFormat="true" borderId="1" fillId="2" fontId="3" numFmtId="1000" quotePrefix="false">
      <alignment vertical="top" wrapText="true"/>
    </xf>
    <xf applyAlignment="true" applyBorder="false" applyFill="false" applyFont="true" applyNumberFormat="true" borderId="0" fillId="0" fontId="2" numFmtId="1001" quotePrefix="false">
      <alignment horizontal="center" vertical="center"/>
    </xf>
    <xf applyAlignment="true" applyBorder="false" applyFill="false" applyFont="true" applyNumberFormat="true" borderId="0" fillId="0" fontId="2" numFmtId="1000" quotePrefix="false">
      <alignment horizontal="right" wrapText="true"/>
    </xf>
    <xf applyAlignment="true" applyBorder="false" applyFill="false" applyFont="true" applyNumberFormat="true" borderId="0" fillId="0" fontId="2" numFmtId="1000" quotePrefix="false">
      <alignment horizontal="left" indent="33" vertical="center" wrapText="true"/>
    </xf>
    <xf applyAlignment="true" applyBorder="false" applyFill="false" applyFont="true" applyNumberFormat="true" borderId="0" fillId="0" fontId="12" numFmtId="1000" quotePrefix="false">
      <alignment horizontal="right"/>
    </xf>
    <xf applyAlignment="true" applyBorder="false" applyFill="true" applyFont="true" applyNumberFormat="true" borderId="0" fillId="2" fontId="3" numFmtId="1000" quotePrefix="false">
      <alignment horizontal="right"/>
      <protection locked="false"/>
    </xf>
    <xf applyAlignment="true" applyBorder="false" applyFill="true" applyFont="true" applyNumberFormat="true" borderId="0" fillId="2" fontId="4" numFmtId="1000" quotePrefix="false">
      <alignment horizontal="center" wrapText="true"/>
      <protection locked="false"/>
    </xf>
    <xf applyBorder="false" applyFill="false" applyFont="true" applyNumberFormat="true" borderId="0" fillId="0" fontId="5" numFmtId="1003" quotePrefix="false"/>
    <xf applyAlignment="true" applyBorder="true" applyFill="true" applyFont="true" applyNumberFormat="true" borderId="1" fillId="2" fontId="3" numFmtId="1004" quotePrefix="false">
      <alignment horizontal="center" shrinkToFit="true" vertical="top"/>
    </xf>
    <xf applyAlignment="true" applyBorder="true" applyFill="true" applyFont="true" applyNumberFormat="true" borderId="1" fillId="2" fontId="3" numFmtId="1002" quotePrefix="false">
      <alignment horizontal="center" shrinkToFit="true" vertical="top"/>
    </xf>
    <xf applyAlignment="true" applyBorder="true" applyFill="true" applyFont="true" applyNumberFormat="true" borderId="10" fillId="2" fontId="7" numFmtId="1004" quotePrefix="false">
      <alignment horizontal="center" vertical="center" wrapText="true"/>
    </xf>
    <xf applyAlignment="true" applyBorder="true" applyFill="true" applyFont="true" applyNumberFormat="true" borderId="11" fillId="2" fontId="7" numFmtId="1000" quotePrefix="false">
      <alignment horizontal="center"/>
    </xf>
    <xf applyAlignment="true" applyBorder="true" applyFill="true" applyFont="true" applyNumberFormat="true" borderId="12" fillId="2" fontId="7" numFmtId="1000" quotePrefix="false">
      <alignment horizontal="center"/>
    </xf>
    <xf applyAlignment="true" applyBorder="true" applyFill="true" applyFont="true" applyNumberFormat="true" borderId="13" fillId="2" fontId="7" numFmtId="1000" quotePrefix="false">
      <alignment horizontal="center" vertical="center" wrapText="true"/>
    </xf>
    <xf applyAlignment="true" applyBorder="true" applyFill="true" applyFont="true" applyNumberFormat="true" borderId="14" fillId="2" fontId="7" numFmtId="1004" quotePrefix="false">
      <alignment horizontal="center" vertical="center" wrapText="true"/>
    </xf>
    <xf applyAlignment="true" applyBorder="true" applyFill="true" applyFont="true" applyNumberFormat="true" borderId="15" fillId="2" fontId="7" numFmtId="1000" quotePrefix="false">
      <alignment horizontal="center" vertical="center" wrapText="true"/>
    </xf>
    <xf applyAlignment="true" applyBorder="true" applyFill="true" applyFont="true" applyNumberFormat="true" borderId="16" fillId="2" fontId="7" numFmtId="1000" quotePrefix="false">
      <alignment horizontal="center" vertical="center" wrapText="true"/>
    </xf>
    <xf applyAlignment="true" applyBorder="true" applyFill="true" applyFont="true" applyNumberFormat="true" borderId="17" fillId="2" fontId="7" numFmtId="1000" quotePrefix="false">
      <alignment horizontal="center" vertical="center" wrapText="true"/>
    </xf>
    <xf applyAlignment="true" applyBorder="true" applyFill="true" applyFont="true" applyNumberFormat="true" borderId="18" fillId="2" fontId="3" numFmtId="1004" quotePrefix="false">
      <alignment horizontal="center" vertical="center"/>
      <protection locked="false"/>
    </xf>
    <xf applyAlignment="true" applyBorder="true" applyFill="true" applyFont="true" applyNumberFormat="true" borderId="7" fillId="2" fontId="7" numFmtId="1004" quotePrefix="false">
      <alignment horizontal="center" vertical="center" wrapText="true"/>
    </xf>
    <xf applyAlignment="true" applyBorder="true" applyFill="true" applyFont="true" applyNumberFormat="true" borderId="10" fillId="2" fontId="3" numFmtId="1005" quotePrefix="false">
      <alignment vertical="top" wrapText="true"/>
      <protection locked="false"/>
    </xf>
    <xf applyAlignment="true" applyBorder="true" applyFill="true" applyFont="true" applyNumberFormat="true" borderId="1" fillId="2" fontId="9" numFmtId="1004" quotePrefix="false">
      <alignment horizontal="center" vertical="center" wrapText="true"/>
    </xf>
    <xf applyAlignment="true" applyBorder="true" applyFill="true" applyFont="true" applyNumberFormat="true" borderId="1" fillId="2" fontId="13" numFmtId="1003" quotePrefix="false">
      <alignment horizontal="center" vertical="center" wrapText="true"/>
    </xf>
    <xf applyBorder="false" applyFill="false" applyFont="true" applyNumberFormat="true" borderId="0" fillId="0" fontId="14" numFmtId="1003" quotePrefix="false"/>
    <xf applyBorder="false" applyFill="false" applyFont="true" applyNumberFormat="true" borderId="0" fillId="0" fontId="15" numFmtId="1000" quotePrefix="false">
      <protection locked="false"/>
    </xf>
    <xf applyAlignment="true" applyBorder="true" applyFill="true" applyFont="true" applyNumberFormat="true" borderId="19" fillId="2" fontId="3" numFmtId="1004" quotePrefix="false">
      <alignment horizontal="center" vertical="top"/>
      <protection locked="false"/>
    </xf>
    <xf applyAlignment="true" applyBorder="false" applyFill="true" applyFont="true" applyNumberFormat="true" borderId="0" fillId="2" fontId="3" numFmtId="1004" quotePrefix="false">
      <alignment horizontal="center" vertical="top"/>
      <protection locked="false"/>
    </xf>
    <xf applyAlignment="true" applyBorder="true" applyFill="true" applyFont="true" applyNumberFormat="true" borderId="7" fillId="2" fontId="7" numFmtId="1004" quotePrefix="false">
      <alignment horizontal="center" shrinkToFit="true" vertical="top"/>
    </xf>
    <xf applyAlignment="true" applyBorder="true" applyFill="true" applyFont="true" applyNumberFormat="true" borderId="1" fillId="2" fontId="3" numFmtId="1003" quotePrefix="false">
      <alignment horizontal="center" shrinkToFit="true" vertical="top"/>
    </xf>
    <xf applyAlignment="true" applyBorder="true" applyFill="true" applyFont="true" applyNumberFormat="true" borderId="10" fillId="2" fontId="3" numFmtId="1004" quotePrefix="false">
      <alignment vertical="top" wrapText="true"/>
      <protection locked="false"/>
    </xf>
    <xf applyAlignment="true" applyBorder="true" applyFill="true" applyFont="true" applyNumberFormat="true" borderId="8" fillId="2" fontId="7" numFmtId="1004" quotePrefix="false">
      <alignment horizontal="center" shrinkToFit="true" vertical="top"/>
    </xf>
    <xf applyAlignment="true" applyBorder="true" applyFill="true" applyFont="true" applyNumberFormat="true" borderId="20" fillId="2" fontId="7" numFmtId="1000" quotePrefix="false">
      <alignment vertical="top" wrapText="true"/>
    </xf>
    <xf applyAlignment="true" applyBorder="true" applyFill="true" applyFont="true" applyNumberFormat="true" borderId="21" fillId="2" fontId="7" numFmtId="1002" quotePrefix="false">
      <alignment horizontal="center" shrinkToFit="true" vertical="top"/>
    </xf>
    <xf applyAlignment="true" applyBorder="false" applyFill="true" applyFont="true" applyNumberFormat="true" borderId="0" fillId="2" fontId="16" numFmtId="1000" quotePrefix="false">
      <alignment vertical="top" wrapText="true"/>
    </xf>
    <xf applyAlignment="true" applyBorder="true" applyFill="true" applyFont="true" applyNumberFormat="true" borderId="7" fillId="2" fontId="3" numFmtId="1002" quotePrefix="false">
      <alignment horizontal="center" shrinkToFit="true" vertical="top"/>
    </xf>
    <xf applyAlignment="true" applyBorder="true" applyFill="true" applyFont="true" applyNumberFormat="true" borderId="7" fillId="2" fontId="3" numFmtId="1004" quotePrefix="false">
      <alignment horizontal="center" shrinkToFit="true" vertical="top"/>
    </xf>
    <xf applyAlignment="true" applyBorder="true" applyFill="true" applyFont="true" applyNumberFormat="true" borderId="7" fillId="2" fontId="3" numFmtId="1000" quotePrefix="false">
      <alignment vertical="top" wrapText="true"/>
    </xf>
    <xf applyAlignment="true" applyBorder="true" applyFill="true" applyFont="true" applyNumberFormat="true" borderId="18" fillId="2" fontId="3" numFmtId="1004" quotePrefix="false">
      <alignment horizontal="center" vertical="top"/>
      <protection locked="false"/>
    </xf>
    <xf applyAlignment="true" applyBorder="true" applyFill="true" applyFont="true" applyNumberFormat="true" borderId="7" fillId="2" fontId="3" numFmtId="1003" quotePrefix="false">
      <alignment horizontal="center" shrinkToFit="true" vertical="top"/>
    </xf>
    <xf applyAlignment="true" applyBorder="true" applyFill="true" applyFont="true" applyNumberFormat="true" borderId="1" fillId="2" fontId="17" numFmtId="1004" quotePrefix="false">
      <alignment horizontal="center" shrinkToFit="true" vertical="top"/>
    </xf>
    <xf applyAlignment="true" applyBorder="true" applyFill="true" applyFont="true" applyNumberFormat="true" borderId="1" fillId="2" fontId="17" numFmtId="1002" quotePrefix="false">
      <alignment horizontal="center" shrinkToFit="true" vertical="top"/>
    </xf>
    <xf applyAlignment="true" applyBorder="true" applyFill="true" applyFont="true" applyNumberFormat="true" borderId="1" fillId="2" fontId="17" numFmtId="1000" quotePrefix="false">
      <alignment vertical="top" wrapText="true"/>
    </xf>
    <xf applyAlignment="true" applyBorder="false" applyFill="true" applyFont="true" applyNumberFormat="true" borderId="0" fillId="2" fontId="3" numFmtId="1000" quotePrefix="false">
      <alignment wrapText="true"/>
    </xf>
    <xf applyAlignment="true" applyBorder="true" applyFill="true" applyFont="true" applyNumberFormat="true" borderId="1" fillId="2" fontId="13" numFmtId="1002" quotePrefix="false">
      <alignment horizontal="center" shrinkToFit="true" vertical="top"/>
    </xf>
    <xf applyAlignment="true" applyBorder="true" applyFill="true" applyFont="true" applyNumberFormat="true" borderId="1" fillId="2" fontId="13" numFmtId="1004" quotePrefix="false">
      <alignment horizontal="center" shrinkToFit="true" vertical="top"/>
    </xf>
    <xf applyAlignment="true" applyBorder="true" applyFill="true" applyFont="true" applyNumberFormat="true" borderId="1" fillId="2" fontId="13" numFmtId="1000" quotePrefix="false">
      <alignment vertical="top" wrapText="true"/>
    </xf>
    <xf applyAlignment="true" applyBorder="true" applyFill="true" applyFont="true" applyNumberFormat="true" borderId="1" fillId="2" fontId="13" numFmtId="1003" quotePrefix="false">
      <alignment horizontal="center" shrinkToFit="true" vertical="top"/>
    </xf>
    <xf applyAlignment="true" applyBorder="true" applyFill="true" applyFont="true" applyNumberFormat="true" borderId="1" fillId="2" fontId="7" numFmtId="1000" quotePrefix="false">
      <alignment horizontal="left" vertical="top" wrapText="true"/>
    </xf>
    <xf applyBorder="false" applyFill="false" applyFont="true" applyNumberFormat="true" borderId="0" fillId="0" fontId="2" numFmtId="1004" quotePrefix="false">
      <protection locked="false"/>
    </xf>
    <xf applyAlignment="true" applyBorder="false" applyFill="false" applyFont="true" applyNumberFormat="true" borderId="0" fillId="0" fontId="2" numFmtId="1000" quotePrefix="false">
      <alignment horizontal="right"/>
      <protection locked="false"/>
    </xf>
    <xf applyAlignment="true" applyBorder="false" applyFill="false" applyFont="true" applyNumberFormat="true" borderId="0" fillId="0" fontId="2" numFmtId="1001" quotePrefix="false">
      <alignment horizontal="right"/>
      <protection locked="false"/>
    </xf>
    <xf applyAlignment="true" applyBorder="false" applyFill="true" applyFont="true" applyNumberFormat="true" borderId="0" fillId="2" fontId="3" numFmtId="1000" quotePrefix="false">
      <alignment vertical="top" wrapText="true"/>
    </xf>
    <xf applyAlignment="true" applyBorder="false" applyFill="false" applyFont="true" applyNumberFormat="true" borderId="0" fillId="0" fontId="2" numFmtId="1000" quotePrefix="false">
      <alignment horizontal="right" wrapText="true"/>
      <protection locked="false"/>
    </xf>
    <xf applyAlignment="true" applyBorder="false" applyFill="false" applyFont="true" applyNumberFormat="true" borderId="0" fillId="0" fontId="7" numFmtId="1000" quotePrefix="false">
      <alignment wrapText="true"/>
    </xf>
    <xf applyBorder="false" applyFill="false" applyFont="true" applyNumberFormat="true" borderId="0" fillId="0" fontId="7" numFmtId="1000" quotePrefix="false"/>
    <xf applyAlignment="true" applyBorder="false" applyFill="false" applyFont="true" applyNumberFormat="true" borderId="0" fillId="0" fontId="7" numFmtId="1000" quotePrefix="false">
      <alignment horizontal="center"/>
    </xf>
    <xf applyAlignment="true" applyBorder="false" applyFill="false" applyFont="true" applyNumberFormat="true" borderId="0" fillId="0" fontId="4" numFmtId="1000" quotePrefix="false">
      <alignment horizontal="center" vertical="center" wrapText="true"/>
      <protection locked="false"/>
    </xf>
    <xf applyAlignment="true" applyBorder="false" applyFill="true" applyFont="true" applyNumberFormat="true" borderId="0" fillId="2" fontId="18" numFmtId="1000" quotePrefix="false">
      <alignment horizontal="left" vertical="top" wrapText="true"/>
    </xf>
    <xf applyAlignment="true" applyBorder="false" applyFill="true" applyFont="true" applyNumberFormat="true" borderId="0" fillId="2" fontId="19" numFmtId="1000" quotePrefix="false">
      <alignment horizontal="center" vertical="center" wrapText="true"/>
      <protection locked="false"/>
    </xf>
    <xf applyBorder="true" applyFill="true" applyFont="true" applyNumberFormat="true" borderId="2" fillId="2" fontId="7" numFmtId="1000" quotePrefix="false"/>
    <xf applyBorder="true" applyFill="true" applyFont="true" applyNumberFormat="true" borderId="18" fillId="2" fontId="7" numFmtId="1000" quotePrefix="false"/>
    <xf applyAlignment="true" applyBorder="true" applyFill="true" applyFont="true" applyNumberFormat="true" borderId="22" fillId="2" fontId="7" numFmtId="1000" quotePrefix="false">
      <alignment horizontal="center" vertical="center" wrapText="true"/>
    </xf>
    <xf applyAlignment="true" applyBorder="true" applyFill="true" applyFont="true" applyNumberFormat="true" borderId="23" fillId="2" fontId="7" numFmtId="1004" quotePrefix="false">
      <alignment horizontal="center" vertical="center" wrapText="true"/>
    </xf>
    <xf applyAlignment="true" applyBorder="true" applyFill="true" applyFont="true" applyNumberFormat="true" borderId="24" fillId="2" fontId="7" numFmtId="1004" quotePrefix="false">
      <alignment horizontal="center" vertical="center" wrapText="true"/>
    </xf>
    <xf applyAlignment="true" applyBorder="true" applyFill="true" applyFont="true" applyNumberFormat="true" borderId="25" fillId="2" fontId="7" numFmtId="1000" quotePrefix="false">
      <alignment horizontal="center" vertical="center" wrapText="true"/>
    </xf>
    <xf applyAlignment="true" applyBorder="true" applyFill="true" applyFont="true" applyNumberFormat="true" borderId="26" fillId="2" fontId="7" numFmtId="1000" quotePrefix="false">
      <alignment horizontal="center" vertical="center" wrapText="true"/>
    </xf>
    <xf applyBorder="false" applyFill="false" applyFont="true" applyNumberFormat="true" borderId="0" fillId="0" fontId="15" numFmtId="1003" quotePrefix="false">
      <protection locked="false"/>
    </xf>
    <xf applyAlignment="true" applyBorder="false" applyFill="true" applyFont="true" applyNumberFormat="true" borderId="0" fillId="2" fontId="16" numFmtId="1000" quotePrefix="false">
      <alignment wrapText="true"/>
    </xf>
    <xf applyAlignment="true" applyBorder="true" applyFill="true" applyFont="true" applyNumberFormat="true" borderId="1" fillId="2" fontId="17" numFmtId="1003" quotePrefix="false">
      <alignment horizontal="center" shrinkToFit="true" vertical="top"/>
    </xf>
    <xf applyBorder="false" applyFill="true" applyFont="true" applyNumberFormat="true" borderId="0" fillId="2" fontId="7" numFmtId="1004" quotePrefix="false"/>
    <xf applyAlignment="true" applyBorder="false" applyFill="true" applyFont="true" applyNumberFormat="true" borderId="0" fillId="2" fontId="7" numFmtId="1000" quotePrefix="false">
      <alignment horizontal="right" wrapText="true"/>
    </xf>
    <xf applyAlignment="true" applyBorder="false" applyFill="true" applyFont="true" applyNumberFormat="true" borderId="0" fillId="2" fontId="2" numFmtId="1003" quotePrefix="false">
      <alignment horizontal="center"/>
      <protection locked="false"/>
    </xf>
    <xf applyAlignment="true" applyBorder="true" applyFill="true" applyFont="true" applyNumberFormat="true" borderId="27" fillId="2" fontId="7" numFmtId="1000" quotePrefix="false">
      <alignment vertical="top" wrapText="true"/>
    </xf>
    <xf applyBorder="false" applyFill="false" applyFont="true" applyNumberFormat="true" borderId="0" fillId="0" fontId="20" numFmtId="1000" quotePrefix="false">
      <protection locked="false"/>
    </xf>
    <xf applyAlignment="true" applyBorder="false" applyFill="true" applyFont="true" applyNumberFormat="true" borderId="0" fillId="2" fontId="2" numFmtId="1000" quotePrefix="false">
      <alignment horizontal="right"/>
      <protection locked="false"/>
    </xf>
    <xf applyAlignment="true" applyBorder="false" applyFill="true" applyFont="true" applyNumberFormat="true" borderId="0" fillId="2" fontId="2" numFmtId="1001" quotePrefix="false">
      <alignment horizontal="right"/>
      <protection locked="false"/>
    </xf>
    <xf applyAlignment="true" applyBorder="false" applyFill="true" applyFont="true" applyNumberFormat="true" borderId="0" fillId="2" fontId="19" numFmtId="1000" quotePrefix="false">
      <alignment horizontal="center" wrapText="true"/>
      <protection locked="false"/>
    </xf>
    <xf applyAlignment="true" applyBorder="false" applyFill="false" applyFont="true" applyNumberFormat="true" borderId="0" fillId="0" fontId="19" numFmtId="1000" quotePrefix="false">
      <alignment wrapText="true"/>
      <protection locked="false"/>
    </xf>
    <xf applyAlignment="true" applyBorder="false" applyFill="true" applyFont="true" applyNumberFormat="true" borderId="0" fillId="2" fontId="7" numFmtId="1000" quotePrefix="false">
      <alignment wrapText="true"/>
    </xf>
    <xf applyAlignment="true" applyBorder="true" applyFill="true" applyFont="true" applyNumberFormat="true" borderId="28" fillId="2" fontId="7" numFmtId="1000" quotePrefix="false">
      <alignment horizontal="center"/>
    </xf>
    <xf applyAlignment="true" applyBorder="true" applyFill="true" applyFont="true" applyNumberFormat="true" borderId="29" fillId="2" fontId="7" numFmtId="1004" quotePrefix="false">
      <alignment horizontal="center" vertical="center" wrapText="true"/>
    </xf>
    <xf applyAlignment="true" applyBorder="true" applyFill="true" applyFont="true" applyNumberFormat="true" borderId="30" fillId="2" fontId="7" numFmtId="1004" quotePrefix="false">
      <alignment horizontal="center" vertical="center" wrapText="true"/>
    </xf>
    <xf applyAlignment="true" applyBorder="true" applyFill="true" applyFont="true" applyNumberFormat="true" borderId="31" fillId="2" fontId="7" numFmtId="1000" quotePrefix="false">
      <alignment horizontal="center" vertical="center" wrapText="true"/>
    </xf>
    <xf applyBorder="false" applyFill="false" applyFont="true" applyNumberFormat="true" borderId="0" fillId="0" fontId="8" numFmtId="1003" quotePrefix="false">
      <protection locked="false"/>
    </xf>
  </cellXfs>
  <cellStyles count="1">
    <cellStyle builtinId="0" name="Normal" xfId="0"/>
  </cellStyles>
  <dxfs count="0"/>
  <tableStyles count="0" defaultPivotStyle="PivotStyleMedium4" defaultTableStyle="TableStyleMedium9"/>
</styleSheet>
</file>

<file path=xl/_rels/workbook.xml.rels><?xml version="1.0" encoding="UTF-8" standalone="no" ?>
<Relationships xmlns="http://schemas.openxmlformats.org/package/2006/relationships">
  <Relationship Id="rId4" Target="worksheets/sheet4.xml" Type="http://schemas.openxmlformats.org/officeDocument/2006/relationships/worksheet"/>
  <Relationship Id="rId1" Target="worksheets/sheet1.xml" Type="http://schemas.openxmlformats.org/officeDocument/2006/relationships/worksheet"/>
  <Relationship Id="rId7" Target="theme/theme1.xml" Type="http://schemas.openxmlformats.org/officeDocument/2006/relationships/theme"/>
  <Relationship Id="rId5" Target="sharedStrings.xml" Type="http://schemas.openxmlformats.org/officeDocument/2006/relationships/sharedStrings"/>
  <Relationship Id="rId3" Target="worksheets/sheet3.xml" Type="http://schemas.openxmlformats.org/officeDocument/2006/relationships/worksheet"/>
  <Relationship Id="rId2" Target="worksheets/sheet2.xml" Type="http://schemas.openxmlformats.org/officeDocument/2006/relationships/worksheet"/>
  <Relationship Id="rId6" Target="styles.xml" Type="http://schemas.openxmlformats.org/officeDocument/2006/relationships/styles"/>
</Relationships>

</file>

<file path=xl/theme/theme1.xml><?xml version="1.0" encoding="utf-8"?>
<a:theme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name="Office Theme">
  <a:themeElements>
    <a:clrScheme name="Office">
      <a:dk1>
        <a:srgbClr val="000000"/>
      </a:dk1>
      <a:lt1>
        <a:srgbClr val="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name="Offic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gradFill>
        <a:gradFill>
          <a:gsLst>
            <a:gs pos="0">
              <a:schemeClr val="phClr">
                <a:shade val="51000"/>
                <a:satMod val="130000"/>
              </a:schemeClr>
            </a:gs>
            <a:gs pos="80000">
              <a:schemeClr val="phClr">
                <a:shade val="93000"/>
                <a:satMod val="130000"/>
              </a:schemeClr>
            </a:gs>
            <a:gs pos="100000">
              <a:schemeClr val="phClr">
                <a:shade val="94000"/>
                <a:satMod val="135000"/>
              </a:schemeClr>
            </a:gs>
          </a:gsLst>
        </a:gra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a:srgbClr val="000000">
                <a:alpha val="38000"/>
              </a:srgbClr>
            </a:outerShdw>
          </a:effectLst>
        </a:effectStyle>
        <a:effectStyle>
          <a:effectLst>
            <a:outerShdw>
              <a:srgbClr val="000000">
                <a:alpha val="35000"/>
              </a:srgbClr>
            </a:outerShdw>
          </a:effectLst>
        </a:effectStyle>
        <a:effectStyle>
          <a:effectLst>
            <a:outerShdw>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gradFill>
        <a:gradFill>
          <a:gsLst>
            <a:gs pos="0">
              <a:schemeClr val="phClr">
                <a:tint val="80000"/>
                <a:satMod val="300000"/>
              </a:schemeClr>
            </a:gs>
            <a:gs pos="100000">
              <a:schemeClr val="phClr">
                <a:shade val="30000"/>
                <a:satMod val="200000"/>
              </a:schemeClr>
            </a:gs>
          </a:gsLst>
        </a:gradFill>
      </a:bgFillStyleLst>
    </a:fmtScheme>
  </a:themeElements>
</a:theme>
</file>

<file path=xl/worksheets/sheet1.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pageSetUpPr fitToPage="true"/>
  </sheetPr>
  <dimension ref="A1:F540"/>
  <sheetViews>
    <sheetView showZeros="true" workbookViewId="0"/>
  </sheetViews>
  <sheetFormatPr baseColWidth="8" customHeight="false" defaultColWidth="9.1406253092569258" defaultRowHeight="15" zeroHeight="false"/>
  <cols>
    <col customWidth="true" max="1" min="1" outlineLevel="0" style="1" width="7.7109376255530258"/>
    <col customWidth="true" max="2" min="2" outlineLevel="0" style="1" width="53.855469489441241"/>
    <col customWidth="true" max="3" min="3" outlineLevel="0" style="2" width="12.285156665646594"/>
    <col customWidth="true" max="4" min="4" outlineLevel="0" style="2" width="13.425780621574068"/>
    <col customWidth="true" max="5" min="5" outlineLevel="0" style="3" width="9.1406253092569258"/>
    <col bestFit="true" customWidth="true" max="16384" min="6" outlineLevel="0" style="3" width="9.1406253092569258"/>
  </cols>
  <sheetData>
    <row customHeight="true" ht="15" outlineLevel="0" r="1">
      <c r="A1" s="4" t="n"/>
      <c r="B1" s="5" t="s">
        <v>0</v>
      </c>
      <c r="C1" s="5" t="s"/>
      <c r="D1" s="5" t="s"/>
    </row>
    <row customHeight="true" ht="15" outlineLevel="0" r="2">
      <c r="A2" s="4" t="n"/>
      <c r="B2" s="5" t="s">
        <v>1</v>
      </c>
      <c r="C2" s="5" t="s"/>
      <c r="D2" s="5" t="s"/>
    </row>
    <row customHeight="true" ht="15" outlineLevel="0" r="3">
      <c r="A3" s="4" t="n"/>
      <c r="B3" s="6" t="s">
        <v>2</v>
      </c>
      <c r="C3" s="6" t="s"/>
      <c r="D3" s="6" t="s"/>
    </row>
    <row customHeight="true" ht="22.5" outlineLevel="0" r="4">
      <c r="A4" s="4" t="n"/>
      <c r="B4" s="5" t="s">
        <v>3</v>
      </c>
      <c r="C4" s="5" t="s"/>
      <c r="D4" s="5" t="s"/>
    </row>
    <row customHeight="true" ht="18.75" outlineLevel="0" r="5">
      <c r="A5" s="4" t="n"/>
      <c r="B5" s="5" t="s">
        <v>4</v>
      </c>
      <c r="C5" s="5" t="s"/>
      <c r="D5" s="5" t="s"/>
    </row>
    <row customHeight="true" ht="10.5" outlineLevel="0" r="6">
      <c r="A6" s="7" t="n"/>
      <c r="B6" s="7" t="s"/>
      <c r="C6" s="7" t="s"/>
      <c r="D6" s="7" t="s"/>
    </row>
    <row customHeight="true" hidden="true" ht="15" outlineLevel="0" r="7">
      <c r="A7" s="7" t="s"/>
      <c r="B7" s="7" t="s"/>
      <c r="C7" s="7" t="s"/>
      <c r="D7" s="7" t="s"/>
    </row>
    <row hidden="true" ht="15" outlineLevel="0" r="8">
      <c r="A8" s="4" t="n"/>
      <c r="B8" s="5" t="n"/>
      <c r="C8" s="5" t="s"/>
      <c r="D8" s="5" t="s"/>
    </row>
    <row hidden="true" ht="15" outlineLevel="0" r="9">
      <c r="A9" s="4" t="n"/>
      <c r="B9" s="5" t="n"/>
      <c r="C9" s="5" t="s"/>
      <c r="D9" s="5" t="s"/>
    </row>
    <row hidden="true" ht="15" outlineLevel="0" r="10">
      <c r="A10" s="4" t="n"/>
      <c r="B10" s="5" t="n"/>
      <c r="C10" s="5" t="s"/>
      <c r="D10" s="5" t="s"/>
    </row>
    <row hidden="true" ht="15" outlineLevel="0" r="11">
      <c r="A11" s="4" t="n"/>
      <c r="B11" s="5" t="n"/>
      <c r="C11" s="5" t="s"/>
      <c r="D11" s="5" t="s"/>
    </row>
    <row hidden="true" ht="15" outlineLevel="0" r="12">
      <c r="A12" s="4" t="n"/>
      <c r="B12" s="5" t="n"/>
      <c r="C12" s="5" t="s"/>
      <c r="D12" s="5" t="s"/>
    </row>
    <row customHeight="true" hidden="true" ht="15.75" outlineLevel="0" r="13">
      <c r="A13" s="7" t="s">
        <v>5</v>
      </c>
      <c r="B13" s="7" t="s"/>
      <c r="C13" s="7" t="s"/>
      <c r="D13" s="7" t="s"/>
      <c r="E13" s="8" t="n"/>
    </row>
    <row customHeight="true" ht="72.75" outlineLevel="0" r="14">
      <c r="A14" s="7" t="s"/>
      <c r="B14" s="7" t="s"/>
      <c r="C14" s="7" t="s"/>
      <c r="D14" s="7" t="s"/>
      <c r="E14" s="8" t="n"/>
    </row>
    <row customHeight="true" ht="15.75" outlineLevel="0" r="15">
      <c r="B15" s="9" t="n"/>
      <c r="C15" s="9" t="s"/>
      <c r="D15" s="9" t="s"/>
      <c r="E15" s="8" t="n"/>
    </row>
    <row customHeight="true" ht="12" outlineLevel="0" r="16">
      <c r="B16" s="10" t="n"/>
      <c r="C16" s="10" t="s"/>
      <c r="D16" s="10" t="s"/>
      <c r="E16" s="8" t="n"/>
    </row>
    <row customHeight="true" ht="15" outlineLevel="0" r="17">
      <c r="A17" s="11" t="s">
        <v>6</v>
      </c>
      <c r="B17" s="12" t="s">
        <v>7</v>
      </c>
      <c r="C17" s="13" t="n"/>
      <c r="D17" s="14" t="s"/>
      <c r="E17" s="8" t="n"/>
    </row>
    <row customHeight="true" ht="66" outlineLevel="0" r="18">
      <c r="A18" s="15" t="s"/>
      <c r="B18" s="16" t="s"/>
      <c r="C18" s="18" t="s">
        <v>19</v>
      </c>
      <c r="D18" s="18" t="s">
        <v>22</v>
      </c>
      <c r="E18" s="8" t="n"/>
    </row>
    <row customHeight="true" ht="15.75" outlineLevel="0" r="19">
      <c r="A19" s="18" t="n">
        <v>1</v>
      </c>
      <c r="B19" s="18" t="n">
        <v>2</v>
      </c>
      <c r="C19" s="18" t="n">
        <v>3</v>
      </c>
      <c r="D19" s="18" t="n">
        <v>4</v>
      </c>
      <c r="E19" s="8" t="n"/>
    </row>
    <row customFormat="true" customHeight="true" ht="15.75" outlineLevel="0" r="20" s="21">
      <c r="A20" s="22" t="n"/>
      <c r="B20" s="23" t="s">
        <v>32</v>
      </c>
      <c r="C20" s="24" t="n">
        <f aca="false" ca="false" dt2D="false" dtr="false" t="normal">C21+C132+C168+C235+C321+C422+C443+C493+C526+C319</f>
        <v>1311375.7999999998</v>
      </c>
      <c r="D20" s="24" t="n">
        <f aca="false" ca="false" dt2D="false" dtr="false" t="normal">D21+D132+D168+D235+D321+D422+D443+D493+D526+D319</f>
        <v>1181649.8</v>
      </c>
      <c r="E20" s="26" t="n"/>
    </row>
    <row customFormat="true" ht="15" outlineLevel="0" r="21" s="21">
      <c r="A21" s="28" t="s">
        <v>52</v>
      </c>
      <c r="B21" s="29" t="s">
        <v>53</v>
      </c>
      <c r="C21" s="31" t="n">
        <f aca="false" ca="false" dt2D="false" dtr="false" t="normal">C22+C28+C42+C48+C57+C62</f>
        <v>120007</v>
      </c>
      <c r="D21" s="31" t="n">
        <f aca="false" ca="false" dt2D="false" dtr="false" t="normal">D22+D28+D42+D48+D57+D62</f>
        <v>112322.70000000001</v>
      </c>
      <c r="E21" s="32" t="n"/>
    </row>
    <row ht="25.5" outlineLevel="1" r="22">
      <c r="A22" s="17" t="s">
        <v>61</v>
      </c>
      <c r="B22" s="19" t="s">
        <v>62</v>
      </c>
      <c r="C22" s="20" t="n">
        <f aca="false" ca="false" dt2D="false" dtr="false" t="normal">'№ 5ведомственная'!F30</f>
        <v>1405.9000000000001</v>
      </c>
      <c r="D22" s="20" t="n">
        <f aca="false" ca="false" dt2D="false" dtr="false" t="normal">'№ 5ведомственная'!G30</f>
        <v>557.39999999999998</v>
      </c>
      <c r="E22" s="8" t="n"/>
    </row>
    <row hidden="true" ht="51" outlineLevel="2" r="23">
      <c r="A23" s="17" t="s">
        <v>61</v>
      </c>
      <c r="B23" s="19" t="s">
        <v>72</v>
      </c>
      <c r="C23" s="20" t="n">
        <f aca="false" ca="false" dt2D="false" dtr="false" t="normal">C24</f>
        <v>1405.9000000000001</v>
      </c>
      <c r="D23" s="20" t="n">
        <f aca="false" ca="false" dt2D="false" dtr="false" t="normal">D24</f>
        <v>557.39999999999998</v>
      </c>
      <c r="E23" s="8" t="n"/>
      <c r="F23" s="33" t="n"/>
    </row>
    <row hidden="true" ht="25.5" outlineLevel="3" r="24">
      <c r="A24" s="17" t="s">
        <v>61</v>
      </c>
      <c r="B24" s="19" t="s">
        <v>78</v>
      </c>
      <c r="C24" s="20" t="n">
        <f aca="false" ca="false" dt2D="false" dtr="false" t="normal">C25</f>
        <v>1405.9000000000001</v>
      </c>
      <c r="D24" s="20" t="n">
        <f aca="false" ca="false" dt2D="false" dtr="false" t="normal">D25</f>
        <v>557.39999999999998</v>
      </c>
      <c r="E24" s="8" t="n"/>
    </row>
    <row hidden="true" ht="25.5" outlineLevel="4" r="25">
      <c r="A25" s="17" t="s">
        <v>61</v>
      </c>
      <c r="B25" s="19" t="s">
        <v>87</v>
      </c>
      <c r="C25" s="20" t="n">
        <f aca="false" ca="false" dt2D="false" dtr="false" t="normal">C26</f>
        <v>1405.9000000000001</v>
      </c>
      <c r="D25" s="20" t="n">
        <f aca="false" ca="false" dt2D="false" dtr="false" t="normal">D26</f>
        <v>557.39999999999998</v>
      </c>
      <c r="E25" s="8" t="n"/>
    </row>
    <row hidden="true" ht="15" outlineLevel="5" r="26">
      <c r="A26" s="17" t="s">
        <v>61</v>
      </c>
      <c r="B26" s="19" t="s">
        <v>95</v>
      </c>
      <c r="C26" s="20" t="n">
        <f aca="false" ca="false" dt2D="false" dtr="false" t="normal">C27</f>
        <v>1405.9000000000001</v>
      </c>
      <c r="D26" s="20" t="n">
        <f aca="false" ca="false" dt2D="false" dtr="false" t="normal">D27</f>
        <v>557.39999999999998</v>
      </c>
      <c r="E26" s="8" t="n"/>
    </row>
    <row hidden="true" ht="51" outlineLevel="6" r="27">
      <c r="A27" s="17" t="s">
        <v>61</v>
      </c>
      <c r="B27" s="19" t="s">
        <v>50</v>
      </c>
      <c r="C27" s="20" t="n">
        <f aca="false" ca="false" dt2D="false" dtr="false" t="normal">'№ 5ведомственная'!F35</f>
        <v>1405.9000000000001</v>
      </c>
      <c r="D27" s="20" t="n">
        <f aca="false" ca="false" dt2D="false" dtr="false" t="normal">'№ 5ведомственная'!G35</f>
        <v>557.39999999999998</v>
      </c>
      <c r="E27" s="8" t="n"/>
    </row>
    <row ht="38.25" outlineLevel="1" r="28">
      <c r="A28" s="17" t="s">
        <v>105</v>
      </c>
      <c r="B28" s="19" t="s">
        <v>108</v>
      </c>
      <c r="C28" s="20" t="n">
        <f aca="false" ca="false" dt2D="false" dtr="false" t="normal">'№ 5ведомственная'!F36</f>
        <v>55106.900000000001</v>
      </c>
      <c r="D28" s="20" t="n">
        <f aca="false" ca="false" dt2D="false" dtr="false" t="normal">'№ 5ведомственная'!G36</f>
        <v>54848.700000000004</v>
      </c>
      <c r="E28" s="8" t="n"/>
    </row>
    <row hidden="true" ht="51" outlineLevel="2" r="29">
      <c r="A29" s="17" t="s">
        <v>105</v>
      </c>
      <c r="B29" s="19" t="s">
        <v>72</v>
      </c>
      <c r="C29" s="20" t="e">
        <f aca="false" ca="false" dt2D="false" dtr="false" t="normal">C30+C35</f>
        <v>#REF!</v>
      </c>
      <c r="D29" s="20" t="e">
        <f aca="false" ca="false" dt2D="false" dtr="false" t="normal">D30+D35</f>
        <v>#REF!</v>
      </c>
      <c r="E29" s="8" t="n"/>
    </row>
    <row hidden="true" ht="51" outlineLevel="3" r="30">
      <c r="A30" s="17" t="s">
        <v>105</v>
      </c>
      <c r="B30" s="19" t="s">
        <v>121</v>
      </c>
      <c r="C30" s="20" t="n">
        <f aca="false" ca="false" dt2D="false" dtr="false" t="normal">C31</f>
        <v>636.39999999999998</v>
      </c>
      <c r="D30" s="20" t="n">
        <f aca="false" ca="false" dt2D="false" dtr="false" t="normal">D31</f>
        <v>636.39999999999998</v>
      </c>
      <c r="E30" s="8" t="n"/>
    </row>
    <row hidden="true" ht="63.75" outlineLevel="4" r="31">
      <c r="A31" s="17" t="s">
        <v>105</v>
      </c>
      <c r="B31" s="19" t="s">
        <v>27</v>
      </c>
      <c r="C31" s="20" t="n">
        <f aca="false" ca="false" dt2D="false" dtr="false" t="normal">C32</f>
        <v>636.39999999999998</v>
      </c>
      <c r="D31" s="20" t="n">
        <f aca="false" ca="false" dt2D="false" dtr="false" t="normal">D32</f>
        <v>636.39999999999998</v>
      </c>
      <c r="E31" s="8" t="n"/>
    </row>
    <row hidden="true" ht="38.25" outlineLevel="5" r="32">
      <c r="A32" s="17" t="s">
        <v>105</v>
      </c>
      <c r="B32" s="19" t="s">
        <v>133</v>
      </c>
      <c r="C32" s="20" t="n">
        <f aca="false" ca="false" dt2D="false" dtr="false" t="normal">C33+C34</f>
        <v>636.39999999999998</v>
      </c>
      <c r="D32" s="20" t="n">
        <f aca="false" ca="false" dt2D="false" dtr="false" t="normal">D33+D34</f>
        <v>636.39999999999998</v>
      </c>
      <c r="E32" s="8" t="n"/>
    </row>
    <row hidden="true" ht="51" outlineLevel="6" r="33">
      <c r="A33" s="17" t="s">
        <v>105</v>
      </c>
      <c r="B33" s="19" t="s">
        <v>50</v>
      </c>
      <c r="C33" s="20" t="n">
        <f aca="false" ca="false" dt2D="false" dtr="false" t="normal">'№ 5ведомственная'!F41</f>
        <v>397.89999999999998</v>
      </c>
      <c r="D33" s="20" t="n">
        <f aca="false" ca="false" dt2D="false" dtr="false" t="normal">'№ 5ведомственная'!G41</f>
        <v>397.89999999999998</v>
      </c>
      <c r="E33" s="8" t="n"/>
    </row>
    <row hidden="true" ht="25.5" outlineLevel="6" r="34">
      <c r="A34" s="17" t="s">
        <v>105</v>
      </c>
      <c r="B34" s="19" t="s">
        <v>21</v>
      </c>
      <c r="C34" s="20" t="n">
        <f aca="false" ca="false" dt2D="false" dtr="false" t="normal">'№ 5ведомственная'!F42</f>
        <v>238.5</v>
      </c>
      <c r="D34" s="20" t="n">
        <f aca="false" ca="false" dt2D="false" dtr="false" t="normal">'№ 5ведомственная'!G42</f>
        <v>238.5</v>
      </c>
      <c r="E34" s="8" t="n"/>
    </row>
    <row hidden="true" ht="25.5" outlineLevel="3" r="35">
      <c r="A35" s="17" t="s">
        <v>105</v>
      </c>
      <c r="B35" s="19" t="s">
        <v>78</v>
      </c>
      <c r="C35" s="20" t="e">
        <f aca="false" ca="false" dt2D="false" dtr="false" t="normal">C36</f>
        <v>#REF!</v>
      </c>
      <c r="D35" s="20" t="e">
        <f aca="false" ca="false" dt2D="false" dtr="false" t="normal">D36</f>
        <v>#REF!</v>
      </c>
      <c r="E35" s="8" t="n"/>
    </row>
    <row hidden="true" ht="25.5" outlineLevel="4" r="36">
      <c r="A36" s="17" t="s">
        <v>105</v>
      </c>
      <c r="B36" s="19" t="s">
        <v>87</v>
      </c>
      <c r="C36" s="20" t="e">
        <f aca="false" ca="false" dt2D="false" dtr="false" t="normal">C37</f>
        <v>#REF!</v>
      </c>
      <c r="D36" s="20" t="e">
        <f aca="false" ca="false" dt2D="false" dtr="false" t="normal">D37</f>
        <v>#REF!</v>
      </c>
      <c r="E36" s="8" t="n"/>
    </row>
    <row hidden="true" ht="51" outlineLevel="5" r="37">
      <c r="A37" s="17" t="s">
        <v>105</v>
      </c>
      <c r="B37" s="19" t="s">
        <v>166</v>
      </c>
      <c r="C37" s="20" t="e">
        <f aca="false" ca="false" dt2D="false" dtr="false" t="normal">C38+C39+C40+C41</f>
        <v>#REF!</v>
      </c>
      <c r="D37" s="20" t="e">
        <f aca="false" ca="false" dt2D="false" dtr="false" t="normal">D38+D39+D40+D41</f>
        <v>#REF!</v>
      </c>
      <c r="E37" s="8" t="n"/>
    </row>
    <row hidden="true" ht="51" outlineLevel="6" r="38">
      <c r="A38" s="17" t="s">
        <v>105</v>
      </c>
      <c r="B38" s="19" t="s">
        <v>50</v>
      </c>
      <c r="C38" s="20" t="n">
        <f aca="false" ca="false" dt2D="false" dtr="false" t="normal">'№ 5ведомственная'!F46</f>
        <v>43792.900000000001</v>
      </c>
      <c r="D38" s="20" t="n">
        <f aca="false" ca="false" dt2D="false" dtr="false" t="normal">'№ 5ведомственная'!G46</f>
        <v>43677.800000000003</v>
      </c>
      <c r="E38" s="8" t="n"/>
    </row>
    <row hidden="true" ht="25.5" outlineLevel="6" r="39">
      <c r="A39" s="17" t="s">
        <v>105</v>
      </c>
      <c r="B39" s="19" t="s">
        <v>21</v>
      </c>
      <c r="C39" s="20" t="n">
        <f aca="false" ca="false" dt2D="false" dtr="false" t="normal">'№ 5ведомственная'!F47</f>
        <v>9761.7999999999993</v>
      </c>
      <c r="D39" s="20" t="n">
        <f aca="false" ca="false" dt2D="false" dtr="false" t="normal">'№ 5ведомственная'!G47</f>
        <v>9588.1000000000004</v>
      </c>
      <c r="E39" s="8" t="n"/>
    </row>
    <row hidden="true" ht="15" outlineLevel="6" r="40">
      <c r="A40" s="17" t="s">
        <v>105</v>
      </c>
      <c r="B40" s="19" t="s">
        <v>57</v>
      </c>
      <c r="C40" s="20" t="e">
        <f aca="false" ca="false" dt2D="false" dtr="false" t="normal">#REF!</f>
        <v>#REF!</v>
      </c>
      <c r="D40" s="20" t="e">
        <f aca="false" ca="false" dt2D="false" dtr="false" t="normal">#REF!</f>
        <v>#REF!</v>
      </c>
      <c r="E40" s="8" t="n"/>
    </row>
    <row hidden="true" ht="15" outlineLevel="6" r="41">
      <c r="A41" s="17" t="s">
        <v>105</v>
      </c>
      <c r="B41" s="19" t="s">
        <v>70</v>
      </c>
      <c r="C41" s="20" t="e">
        <f aca="false" ca="false" dt2D="false" dtr="false" t="normal">#REF!</f>
        <v>#REF!</v>
      </c>
      <c r="D41" s="20" t="e">
        <f aca="false" ca="false" dt2D="false" dtr="false" t="normal">#REF!</f>
        <v>#REF!</v>
      </c>
      <c r="E41" s="8" t="n"/>
    </row>
    <row ht="15" outlineLevel="1" r="42">
      <c r="A42" s="17" t="s">
        <v>203</v>
      </c>
      <c r="B42" s="19" t="s">
        <v>205</v>
      </c>
      <c r="C42" s="20" t="n">
        <f aca="false" ca="false" dt2D="false" dtr="false" t="normal">'№ 5ведомственная'!F52</f>
        <v>13.9</v>
      </c>
      <c r="D42" s="20" t="n">
        <f aca="false" ca="false" dt2D="false" dtr="false" t="normal">'№ 5ведомственная'!G52</f>
        <v>13.9</v>
      </c>
      <c r="E42" s="8" t="n"/>
    </row>
    <row hidden="true" ht="51" outlineLevel="2" r="43">
      <c r="A43" s="17" t="s">
        <v>203</v>
      </c>
      <c r="B43" s="19" t="s">
        <v>72</v>
      </c>
      <c r="C43" s="20" t="n">
        <f aca="false" ca="false" dt2D="false" dtr="false" t="normal">C44</f>
        <v>0</v>
      </c>
      <c r="D43" s="20" t="n">
        <f aca="false" ca="false" dt2D="false" dtr="false" t="normal">D44</f>
        <v>0</v>
      </c>
      <c r="E43" s="8" t="n"/>
    </row>
    <row hidden="true" ht="51" outlineLevel="3" r="44">
      <c r="A44" s="17" t="s">
        <v>203</v>
      </c>
      <c r="B44" s="19" t="s">
        <v>121</v>
      </c>
      <c r="C44" s="20" t="n">
        <f aca="false" ca="false" dt2D="false" dtr="false" t="normal">C45</f>
        <v>0</v>
      </c>
      <c r="D44" s="20" t="n">
        <f aca="false" ca="false" dt2D="false" dtr="false" t="normal">D45</f>
        <v>0</v>
      </c>
      <c r="E44" s="8" t="n"/>
    </row>
    <row hidden="true" ht="63.75" outlineLevel="4" r="45">
      <c r="A45" s="17" t="s">
        <v>203</v>
      </c>
      <c r="B45" s="19" t="s">
        <v>27</v>
      </c>
      <c r="C45" s="20" t="n">
        <f aca="false" ca="false" dt2D="false" dtr="false" t="normal">C46</f>
        <v>0</v>
      </c>
      <c r="D45" s="20" t="n">
        <f aca="false" ca="false" dt2D="false" dtr="false" t="normal">D46</f>
        <v>0</v>
      </c>
      <c r="E45" s="8" t="n"/>
    </row>
    <row hidden="true" ht="38.25" outlineLevel="5" r="46">
      <c r="A46" s="17" t="s">
        <v>203</v>
      </c>
      <c r="B46" s="19" t="s">
        <v>229</v>
      </c>
      <c r="C46" s="20" t="n">
        <f aca="false" ca="false" dt2D="false" dtr="false" t="normal">C47</f>
        <v>0</v>
      </c>
      <c r="D46" s="20" t="n">
        <f aca="false" ca="false" dt2D="false" dtr="false" t="normal">D47</f>
        <v>0</v>
      </c>
      <c r="E46" s="8" t="n"/>
    </row>
    <row hidden="true" ht="25.5" outlineLevel="6" r="47">
      <c r="A47" s="17" t="s">
        <v>203</v>
      </c>
      <c r="B47" s="19" t="s">
        <v>21</v>
      </c>
      <c r="C47" s="20" t="n"/>
      <c r="D47" s="20" t="n"/>
      <c r="E47" s="8" t="n"/>
    </row>
    <row ht="38.25" outlineLevel="1" r="48">
      <c r="A48" s="17" t="s">
        <v>236</v>
      </c>
      <c r="B48" s="19" t="s">
        <v>239</v>
      </c>
      <c r="C48" s="20" t="n">
        <f aca="false" ca="false" dt2D="false" dtr="false" t="normal">'№ 5ведомственная'!F20+'№ 5ведомственная'!F733</f>
        <v>16821.599999999999</v>
      </c>
      <c r="D48" s="20" t="n">
        <f aca="false" ca="false" dt2D="false" dtr="false" t="normal">'№ 5ведомственная'!G20+'№ 5ведомственная'!G733</f>
        <v>16954.700000000001</v>
      </c>
      <c r="E48" s="8" t="n"/>
    </row>
    <row hidden="true" ht="15" outlineLevel="2" r="49">
      <c r="A49" s="17" t="s">
        <v>236</v>
      </c>
      <c r="B49" s="19" t="s">
        <v>252</v>
      </c>
      <c r="C49" s="20" t="e">
        <f aca="false" ca="false" dt2D="false" dtr="false" t="normal">C50</f>
        <v>#REF!</v>
      </c>
      <c r="D49" s="20" t="e">
        <f aca="false" ca="false" dt2D="false" dtr="false" t="normal">D50</f>
        <v>#REF!</v>
      </c>
      <c r="E49" s="8" t="n"/>
    </row>
    <row hidden="true" ht="25.5" outlineLevel="3" r="50">
      <c r="A50" s="17" t="s">
        <v>236</v>
      </c>
      <c r="B50" s="19" t="s">
        <v>256</v>
      </c>
      <c r="C50" s="20" t="e">
        <f aca="false" ca="false" dt2D="false" dtr="false" t="normal">C51+C55</f>
        <v>#REF!</v>
      </c>
      <c r="D50" s="20" t="e">
        <f aca="false" ca="false" dt2D="false" dtr="false" t="normal">D51+D55</f>
        <v>#REF!</v>
      </c>
      <c r="E50" s="8" t="n"/>
    </row>
    <row hidden="true" ht="25.5" outlineLevel="5" r="51">
      <c r="A51" s="17" t="s">
        <v>236</v>
      </c>
      <c r="B51" s="19" t="s">
        <v>266</v>
      </c>
      <c r="C51" s="20" t="e">
        <f aca="false" ca="false" dt2D="false" dtr="false" t="normal">C52+C53+C54</f>
        <v>#REF!</v>
      </c>
      <c r="D51" s="20" t="e">
        <f aca="false" ca="false" dt2D="false" dtr="false" t="normal">D52+D53+D54</f>
        <v>#REF!</v>
      </c>
      <c r="E51" s="8" t="n"/>
    </row>
    <row hidden="true" ht="51" outlineLevel="6" r="52">
      <c r="A52" s="17" t="s">
        <v>236</v>
      </c>
      <c r="B52" s="19" t="s">
        <v>50</v>
      </c>
      <c r="C52" s="20" t="n">
        <f aca="false" ca="false" dt2D="false" dtr="false" t="normal">'№ 5ведомственная'!F24</f>
        <v>13658.4</v>
      </c>
      <c r="D52" s="20" t="n">
        <f aca="false" ca="false" dt2D="false" dtr="false" t="normal">'№ 5ведомственная'!G24</f>
        <v>13910.799999999999</v>
      </c>
      <c r="E52" s="8" t="n"/>
    </row>
    <row hidden="true" ht="25.5" outlineLevel="6" r="53">
      <c r="A53" s="17" t="s">
        <v>236</v>
      </c>
      <c r="B53" s="19" t="s">
        <v>21</v>
      </c>
      <c r="C53" s="20" t="n">
        <f aca="false" ca="false" dt2D="false" dtr="false" t="normal">'№ 5ведомственная'!F25</f>
        <v>1580.4000000000001</v>
      </c>
      <c r="D53" s="20" t="n">
        <f aca="false" ca="false" dt2D="false" dtr="false" t="normal">'№ 5ведомственная'!G25</f>
        <v>1461.5</v>
      </c>
      <c r="E53" s="8" t="n"/>
    </row>
    <row hidden="true" ht="15" outlineLevel="6" r="54">
      <c r="A54" s="17" t="s">
        <v>236</v>
      </c>
      <c r="B54" s="19" t="s">
        <v>70</v>
      </c>
      <c r="C54" s="20" t="e">
        <f aca="false" ca="false" dt2D="false" dtr="false" t="normal">#REF!</f>
        <v>#REF!</v>
      </c>
      <c r="D54" s="20" t="e">
        <f aca="false" ca="false" dt2D="false" dtr="false" t="normal">#REF!</f>
        <v>#REF!</v>
      </c>
      <c r="E54" s="8" t="n"/>
    </row>
    <row hidden="true" ht="15" outlineLevel="5" r="55">
      <c r="A55" s="17" t="s">
        <v>236</v>
      </c>
      <c r="B55" s="19" t="s">
        <v>287</v>
      </c>
      <c r="C55" s="20" t="n">
        <f aca="false" ca="false" dt2D="false" dtr="false" t="normal">C56</f>
        <v>1402.2</v>
      </c>
      <c r="D55" s="20" t="n">
        <f aca="false" ca="false" dt2D="false" dtr="false" t="normal">D56</f>
        <v>1402.2</v>
      </c>
      <c r="E55" s="8" t="n"/>
    </row>
    <row hidden="true" ht="51" outlineLevel="6" r="56">
      <c r="A56" s="17" t="s">
        <v>236</v>
      </c>
      <c r="B56" s="19" t="s">
        <v>50</v>
      </c>
      <c r="C56" s="20" t="n">
        <f aca="false" ca="false" dt2D="false" dtr="false" t="normal">'№ 5ведомственная'!F737</f>
        <v>1402.2</v>
      </c>
      <c r="D56" s="20" t="n">
        <f aca="false" ca="false" dt2D="false" dtr="false" t="normal">'№ 5ведомственная'!G737</f>
        <v>1402.2</v>
      </c>
      <c r="E56" s="8" t="n"/>
    </row>
    <row ht="15" outlineLevel="1" r="57">
      <c r="A57" s="17" t="s">
        <v>299</v>
      </c>
      <c r="B57" s="19" t="s">
        <v>302</v>
      </c>
      <c r="C57" s="20" t="n">
        <f aca="false" ca="false" dt2D="false" dtr="false" t="normal">'№ 5ведомственная'!F58</f>
        <v>1000</v>
      </c>
      <c r="D57" s="20" t="n">
        <f aca="false" ca="false" dt2D="false" dtr="false" t="normal">'№ 5ведомственная'!G58</f>
        <v>0</v>
      </c>
      <c r="E57" s="8" t="n"/>
    </row>
    <row hidden="true" ht="15" outlineLevel="2" r="58">
      <c r="A58" s="17" t="s">
        <v>299</v>
      </c>
      <c r="B58" s="19" t="s">
        <v>252</v>
      </c>
      <c r="C58" s="20" t="n">
        <f aca="false" ca="false" dt2D="false" dtr="false" t="normal">C59</f>
        <v>1000</v>
      </c>
      <c r="D58" s="20" t="n">
        <f aca="false" ca="false" dt2D="false" dtr="false" t="normal">D59</f>
        <v>0</v>
      </c>
      <c r="E58" s="8" t="n"/>
    </row>
    <row hidden="true" ht="15" outlineLevel="3" r="59">
      <c r="A59" s="17" t="s">
        <v>299</v>
      </c>
      <c r="B59" s="19" t="s">
        <v>302</v>
      </c>
      <c r="C59" s="20" t="n">
        <f aca="false" ca="false" dt2D="false" dtr="false" t="normal">C60</f>
        <v>1000</v>
      </c>
      <c r="D59" s="20" t="n">
        <f aca="false" ca="false" dt2D="false" dtr="false" t="normal">D60</f>
        <v>0</v>
      </c>
      <c r="E59" s="8" t="n"/>
    </row>
    <row hidden="true" ht="25.5" outlineLevel="5" r="60">
      <c r="A60" s="17" t="s">
        <v>299</v>
      </c>
      <c r="B60" s="19" t="s">
        <v>315</v>
      </c>
      <c r="C60" s="20" t="n">
        <f aca="false" ca="false" dt2D="false" dtr="false" t="normal">C61</f>
        <v>1000</v>
      </c>
      <c r="D60" s="20" t="n">
        <f aca="false" ca="false" dt2D="false" dtr="false" t="normal">D61</f>
        <v>0</v>
      </c>
      <c r="E60" s="8" t="n"/>
    </row>
    <row hidden="true" ht="15" outlineLevel="6" r="61">
      <c r="A61" s="17" t="s">
        <v>299</v>
      </c>
      <c r="B61" s="19" t="s">
        <v>70</v>
      </c>
      <c r="C61" s="20" t="n">
        <f aca="false" ca="false" dt2D="false" dtr="false" t="normal">'№ 5ведомственная'!F62</f>
        <v>1000</v>
      </c>
      <c r="D61" s="20" t="n">
        <f aca="false" ca="false" dt2D="false" dtr="false" t="normal">'№ 5ведомственная'!G62</f>
        <v>0</v>
      </c>
      <c r="E61" s="8" t="n"/>
    </row>
    <row ht="15" outlineLevel="1" r="62">
      <c r="A62" s="17" t="s">
        <v>297</v>
      </c>
      <c r="B62" s="19" t="s">
        <v>330</v>
      </c>
      <c r="C62" s="20" t="n">
        <f aca="false" ca="false" dt2D="false" dtr="false" t="normal">'№ 5ведомственная'!F63+'№ 5ведомственная'!F410</f>
        <v>45658.699999999997</v>
      </c>
      <c r="D62" s="20" t="n">
        <f aca="false" ca="false" dt2D="false" dtr="false" t="normal">'№ 5ведомственная'!G63+'№ 5ведомственная'!G410</f>
        <v>39948</v>
      </c>
      <c r="E62" s="8" t="n"/>
    </row>
    <row hidden="true" ht="51" outlineLevel="2" r="63">
      <c r="A63" s="17" t="s">
        <v>297</v>
      </c>
      <c r="B63" s="19" t="s">
        <v>40</v>
      </c>
      <c r="C63" s="20" t="e">
        <f aca="false" ca="false" dt2D="false" dtr="false" t="normal">C64+C75</f>
        <v>#REF!</v>
      </c>
      <c r="D63" s="20" t="e">
        <f aca="false" ca="false" dt2D="false" dtr="false" t="normal">D64+D75</f>
        <v>#REF!</v>
      </c>
      <c r="E63" s="8" t="n"/>
    </row>
    <row hidden="true" ht="25.5" outlineLevel="3" r="64">
      <c r="A64" s="17" t="s">
        <v>297</v>
      </c>
      <c r="B64" s="19" t="s">
        <v>324</v>
      </c>
      <c r="C64" s="20" t="e">
        <f aca="false" ca="false" dt2D="false" dtr="false" t="normal">C65+C68</f>
        <v>#REF!</v>
      </c>
      <c r="D64" s="20" t="e">
        <f aca="false" ca="false" dt2D="false" dtr="false" t="normal">D65+D68</f>
        <v>#REF!</v>
      </c>
      <c r="E64" s="8" t="n"/>
    </row>
    <row hidden="true" ht="25.5" outlineLevel="4" r="65">
      <c r="A65" s="17" t="s">
        <v>297</v>
      </c>
      <c r="B65" s="19" t="s">
        <v>332</v>
      </c>
      <c r="C65" s="20" t="e">
        <f aca="false" ca="false" dt2D="false" dtr="false" t="normal">C66</f>
        <v>#REF!</v>
      </c>
      <c r="D65" s="20" t="e">
        <f aca="false" ca="false" dt2D="false" dtr="false" t="normal">D66</f>
        <v>#REF!</v>
      </c>
      <c r="E65" s="8" t="n"/>
    </row>
    <row hidden="true" ht="25.5" outlineLevel="5" r="66">
      <c r="A66" s="17" t="s">
        <v>297</v>
      </c>
      <c r="B66" s="19" t="s">
        <v>338</v>
      </c>
      <c r="C66" s="20" t="e">
        <f aca="false" ca="false" dt2D="false" dtr="false" t="normal">C67</f>
        <v>#REF!</v>
      </c>
      <c r="D66" s="20" t="e">
        <f aca="false" ca="false" dt2D="false" dtr="false" t="normal">D67</f>
        <v>#REF!</v>
      </c>
      <c r="E66" s="8" t="n"/>
    </row>
    <row hidden="true" ht="25.5" outlineLevel="6" r="67">
      <c r="A67" s="17" t="s">
        <v>297</v>
      </c>
      <c r="B67" s="19" t="s">
        <v>21</v>
      </c>
      <c r="C67" s="20" t="e">
        <f aca="false" ca="false" dt2D="false" dtr="false" t="normal">#REF!</f>
        <v>#REF!</v>
      </c>
      <c r="D67" s="20" t="e">
        <f aca="false" ca="false" dt2D="false" dtr="false" t="normal">#REF!</f>
        <v>#REF!</v>
      </c>
      <c r="E67" s="8" t="n"/>
    </row>
    <row hidden="true" ht="38.25" outlineLevel="4" r="68">
      <c r="A68" s="17" t="s">
        <v>297</v>
      </c>
      <c r="B68" s="19" t="s">
        <v>298</v>
      </c>
      <c r="C68" s="20" t="n">
        <f aca="false" ca="false" dt2D="false" dtr="false" t="normal">C69+C71+C73</f>
        <v>13161.4</v>
      </c>
      <c r="D68" s="20" t="n">
        <f aca="false" ca="false" dt2D="false" dtr="false" t="normal">D69+D71+D73</f>
        <v>8598.2000000000007</v>
      </c>
      <c r="E68" s="8" t="n"/>
    </row>
    <row hidden="true" ht="38.25" outlineLevel="5" r="69">
      <c r="A69" s="17" t="s">
        <v>297</v>
      </c>
      <c r="B69" s="19" t="s">
        <v>305</v>
      </c>
      <c r="C69" s="20" t="n">
        <f aca="false" ca="false" dt2D="false" dtr="false" t="normal">C70</f>
        <v>150</v>
      </c>
      <c r="D69" s="20" t="n">
        <f aca="false" ca="false" dt2D="false" dtr="false" t="normal">D70</f>
        <v>150</v>
      </c>
      <c r="E69" s="8" t="n"/>
    </row>
    <row hidden="true" ht="25.5" outlineLevel="6" r="70">
      <c r="A70" s="17" t="s">
        <v>297</v>
      </c>
      <c r="B70" s="19" t="s">
        <v>21</v>
      </c>
      <c r="C70" s="20" t="n">
        <f aca="false" ca="false" dt2D="false" dtr="false" t="normal">'№ 5ведомственная'!F68</f>
        <v>150</v>
      </c>
      <c r="D70" s="20" t="n">
        <f aca="false" ca="false" dt2D="false" dtr="false" t="normal">'№ 5ведомственная'!G68</f>
        <v>150</v>
      </c>
      <c r="E70" s="8" t="n"/>
    </row>
    <row hidden="true" ht="51" outlineLevel="5" r="71">
      <c r="A71" s="17" t="s">
        <v>297</v>
      </c>
      <c r="B71" s="19" t="s">
        <v>317</v>
      </c>
      <c r="C71" s="20" t="n">
        <f aca="false" ca="false" dt2D="false" dtr="false" t="normal">C72</f>
        <v>1000</v>
      </c>
      <c r="D71" s="20" t="n">
        <f aca="false" ca="false" dt2D="false" dtr="false" t="normal">D72</f>
        <v>1000</v>
      </c>
      <c r="E71" s="8" t="n"/>
    </row>
    <row hidden="true" ht="25.5" outlineLevel="6" r="72">
      <c r="A72" s="17" t="s">
        <v>297</v>
      </c>
      <c r="B72" s="19" t="s">
        <v>21</v>
      </c>
      <c r="C72" s="20" t="n">
        <f aca="false" ca="false" dt2D="false" dtr="false" t="normal">'№ 5ведомственная'!F70</f>
        <v>1000</v>
      </c>
      <c r="D72" s="20" t="n">
        <f aca="false" ca="false" dt2D="false" dtr="false" t="normal">'№ 5ведомственная'!G70</f>
        <v>1000</v>
      </c>
      <c r="E72" s="8" t="n"/>
    </row>
    <row hidden="true" ht="25.5" outlineLevel="5" r="73">
      <c r="A73" s="17" t="s">
        <v>297</v>
      </c>
      <c r="B73" s="19" t="s">
        <v>331</v>
      </c>
      <c r="C73" s="20" t="n">
        <f aca="false" ca="false" dt2D="false" dtr="false" t="normal">C74</f>
        <v>12011.4</v>
      </c>
      <c r="D73" s="20" t="n">
        <f aca="false" ca="false" dt2D="false" dtr="false" t="normal">D74</f>
        <v>7448.1999999999998</v>
      </c>
      <c r="E73" s="8" t="n"/>
    </row>
    <row hidden="true" ht="25.5" outlineLevel="6" r="74">
      <c r="A74" s="17" t="s">
        <v>297</v>
      </c>
      <c r="B74" s="19" t="s">
        <v>21</v>
      </c>
      <c r="C74" s="20" t="n">
        <f aca="false" ca="false" dt2D="false" dtr="false" t="normal">'№ 5ведомственная'!F72</f>
        <v>12011.4</v>
      </c>
      <c r="D74" s="20" t="n">
        <f aca="false" ca="false" dt2D="false" dtr="false" t="normal">'№ 5ведомственная'!G72</f>
        <v>7448.1999999999998</v>
      </c>
      <c r="E74" s="8" t="n"/>
    </row>
    <row hidden="true" ht="25.5" outlineLevel="3" r="75">
      <c r="A75" s="17" t="s">
        <v>297</v>
      </c>
      <c r="B75" s="19" t="s">
        <v>47</v>
      </c>
      <c r="C75" s="20" t="e">
        <f aca="false" ca="false" dt2D="false" dtr="false" t="normal">C76</f>
        <v>#REF!</v>
      </c>
      <c r="D75" s="20" t="e">
        <f aca="false" ca="false" dt2D="false" dtr="false" t="normal">D76</f>
        <v>#REF!</v>
      </c>
      <c r="E75" s="8" t="n"/>
    </row>
    <row hidden="true" ht="51" outlineLevel="4" r="76">
      <c r="A76" s="17" t="s">
        <v>297</v>
      </c>
      <c r="B76" s="19" t="s">
        <v>58</v>
      </c>
      <c r="C76" s="20" t="e">
        <f aca="false" ca="false" dt2D="false" dtr="false" t="normal">C77</f>
        <v>#REF!</v>
      </c>
      <c r="D76" s="20" t="e">
        <f aca="false" ca="false" dt2D="false" dtr="false" t="normal">D77</f>
        <v>#REF!</v>
      </c>
      <c r="E76" s="8" t="n"/>
    </row>
    <row hidden="true" ht="25.5" outlineLevel="5" r="77">
      <c r="A77" s="17" t="s">
        <v>297</v>
      </c>
      <c r="B77" s="19" t="s">
        <v>341</v>
      </c>
      <c r="C77" s="20" t="e">
        <f aca="false" ca="false" dt2D="false" dtr="false" t="normal">C78</f>
        <v>#REF!</v>
      </c>
      <c r="D77" s="20" t="e">
        <f aca="false" ca="false" dt2D="false" dtr="false" t="normal">D78</f>
        <v>#REF!</v>
      </c>
      <c r="E77" s="8" t="n"/>
    </row>
    <row hidden="true" ht="25.5" outlineLevel="6" r="78">
      <c r="A78" s="17" t="s">
        <v>297</v>
      </c>
      <c r="B78" s="19" t="s">
        <v>21</v>
      </c>
      <c r="C78" s="20" t="e">
        <f aca="false" ca="false" dt2D="false" dtr="false" t="normal">#REF!</f>
        <v>#REF!</v>
      </c>
      <c r="D78" s="20" t="e">
        <f aca="false" ca="false" dt2D="false" dtr="false" t="normal">#REF!</f>
        <v>#REF!</v>
      </c>
      <c r="E78" s="8" t="n"/>
    </row>
    <row hidden="true" ht="51" outlineLevel="2" r="79">
      <c r="A79" s="17" t="s">
        <v>297</v>
      </c>
      <c r="B79" s="19" t="s">
        <v>72</v>
      </c>
      <c r="C79" s="20" t="e">
        <f aca="false" ca="false" dt2D="false" dtr="false" t="normal">C80+C90</f>
        <v>#REF!</v>
      </c>
      <c r="D79" s="20" t="e">
        <f aca="false" ca="false" dt2D="false" dtr="false" t="normal">D80+D90</f>
        <v>#REF!</v>
      </c>
      <c r="E79" s="8" t="n"/>
    </row>
    <row hidden="true" ht="51" outlineLevel="3" r="80">
      <c r="A80" s="17" t="s">
        <v>297</v>
      </c>
      <c r="B80" s="19" t="s">
        <v>121</v>
      </c>
      <c r="C80" s="20" t="e">
        <f aca="false" ca="false" dt2D="false" dtr="false" t="normal">C81</f>
        <v>#REF!</v>
      </c>
      <c r="D80" s="20" t="e">
        <f aca="false" ca="false" dt2D="false" dtr="false" t="normal">D81</f>
        <v>#REF!</v>
      </c>
      <c r="E80" s="8" t="n"/>
    </row>
    <row hidden="true" ht="63.75" outlineLevel="4" r="81">
      <c r="A81" s="17" t="s">
        <v>297</v>
      </c>
      <c r="B81" s="19" t="s">
        <v>27</v>
      </c>
      <c r="C81" s="20" t="e">
        <f aca="false" ca="false" dt2D="false" dtr="false" t="normal">C82+C85+C87</f>
        <v>#REF!</v>
      </c>
      <c r="D81" s="20" t="e">
        <f aca="false" ca="false" dt2D="false" dtr="false" t="normal">D82+D85+D87</f>
        <v>#REF!</v>
      </c>
      <c r="E81" s="8" t="n"/>
    </row>
    <row hidden="true" ht="51" outlineLevel="5" r="82">
      <c r="A82" s="17" t="s">
        <v>297</v>
      </c>
      <c r="B82" s="19" t="s">
        <v>344</v>
      </c>
      <c r="C82" s="20" t="n">
        <f aca="false" ca="false" dt2D="false" dtr="false" t="normal">C83+C84</f>
        <v>309.5</v>
      </c>
      <c r="D82" s="20" t="n">
        <f aca="false" ca="false" dt2D="false" dtr="false" t="normal">D83+D84</f>
        <v>91.800000000000011</v>
      </c>
      <c r="E82" s="8" t="n"/>
    </row>
    <row hidden="true" ht="51" outlineLevel="6" r="83">
      <c r="A83" s="17" t="s">
        <v>297</v>
      </c>
      <c r="B83" s="19" t="s">
        <v>50</v>
      </c>
      <c r="C83" s="20" t="n">
        <f aca="false" ca="false" dt2D="false" dtr="false" t="normal">'№ 5ведомственная'!F78</f>
        <v>156.59999999999999</v>
      </c>
      <c r="D83" s="20" t="n">
        <f aca="false" ca="false" dt2D="false" dtr="false" t="normal">'№ 5ведомственная'!G78</f>
        <v>81.900000000000006</v>
      </c>
      <c r="E83" s="8" t="n"/>
    </row>
    <row hidden="true" ht="25.5" outlineLevel="6" r="84">
      <c r="A84" s="17" t="s">
        <v>297</v>
      </c>
      <c r="B84" s="19" t="s">
        <v>21</v>
      </c>
      <c r="C84" s="20" t="n">
        <f aca="false" ca="false" dt2D="false" dtr="false" t="normal">'№ 5ведомственная'!F79</f>
        <v>152.89999999999998</v>
      </c>
      <c r="D84" s="20" t="n">
        <f aca="false" ca="false" dt2D="false" dtr="false" t="normal">'№ 5ведомственная'!G79</f>
        <v>9.9000000000000004</v>
      </c>
      <c r="E84" s="8" t="n"/>
    </row>
    <row hidden="true" ht="15" outlineLevel="5" r="85">
      <c r="A85" s="17" t="s">
        <v>297</v>
      </c>
      <c r="B85" s="19" t="s">
        <v>313</v>
      </c>
      <c r="C85" s="20" t="n">
        <f aca="false" ca="false" dt2D="false" dtr="false" t="normal">C86</f>
        <v>323</v>
      </c>
      <c r="D85" s="20" t="n">
        <f aca="false" ca="false" dt2D="false" dtr="false" t="normal">D86</f>
        <v>323</v>
      </c>
      <c r="E85" s="8" t="n"/>
    </row>
    <row hidden="true" ht="25.5" outlineLevel="6" r="86">
      <c r="A86" s="17" t="s">
        <v>297</v>
      </c>
      <c r="B86" s="19" t="s">
        <v>36</v>
      </c>
      <c r="C86" s="20" t="n">
        <f aca="false" ca="false" dt2D="false" dtr="false" t="normal">'№ 5ведомственная'!F81</f>
        <v>323</v>
      </c>
      <c r="D86" s="20" t="n">
        <f aca="false" ca="false" dt2D="false" dtr="false" t="normal">'№ 5ведомственная'!G81</f>
        <v>323</v>
      </c>
      <c r="E86" s="8" t="n"/>
    </row>
    <row hidden="true" ht="25.5" outlineLevel="5" r="87">
      <c r="A87" s="17" t="s">
        <v>297</v>
      </c>
      <c r="B87" s="19" t="s">
        <v>329</v>
      </c>
      <c r="C87" s="20" t="e">
        <f aca="false" ca="false" dt2D="false" dtr="false" t="normal">C88+C89</f>
        <v>#REF!</v>
      </c>
      <c r="D87" s="20" t="e">
        <f aca="false" ca="false" dt2D="false" dtr="false" t="normal">D88+D89</f>
        <v>#REF!</v>
      </c>
      <c r="E87" s="8" t="n"/>
    </row>
    <row hidden="true" ht="51" outlineLevel="6" r="88">
      <c r="A88" s="17" t="s">
        <v>297</v>
      </c>
      <c r="B88" s="19" t="s">
        <v>50</v>
      </c>
      <c r="C88" s="20" t="e">
        <f aca="false" ca="false" dt2D="false" dtr="false" t="normal">#REF!</f>
        <v>#REF!</v>
      </c>
      <c r="D88" s="20" t="e">
        <f aca="false" ca="false" dt2D="false" dtr="false" t="normal">#REF!</f>
        <v>#REF!</v>
      </c>
      <c r="E88" s="8" t="n"/>
    </row>
    <row hidden="true" ht="25.5" outlineLevel="6" r="89">
      <c r="A89" s="17" t="s">
        <v>297</v>
      </c>
      <c r="B89" s="19" t="s">
        <v>21</v>
      </c>
      <c r="C89" s="20" t="e">
        <f aca="false" ca="false" dt2D="false" dtr="false" t="normal">#REF!</f>
        <v>#REF!</v>
      </c>
      <c r="D89" s="20" t="e">
        <f aca="false" ca="false" dt2D="false" dtr="false" t="normal">#REF!</f>
        <v>#REF!</v>
      </c>
      <c r="E89" s="8" t="n"/>
    </row>
    <row hidden="true" ht="25.5" outlineLevel="3" r="90">
      <c r="A90" s="17" t="s">
        <v>297</v>
      </c>
      <c r="B90" s="19" t="s">
        <v>237</v>
      </c>
      <c r="C90" s="20" t="n">
        <f aca="false" ca="false" dt2D="false" dtr="false" t="normal">C91</f>
        <v>718.5</v>
      </c>
      <c r="D90" s="20" t="n">
        <f aca="false" ca="false" dt2D="false" dtr="false" t="normal">D91</f>
        <v>671.70000000000005</v>
      </c>
      <c r="E90" s="8" t="n"/>
    </row>
    <row hidden="true" ht="25.5" outlineLevel="4" r="91">
      <c r="A91" s="17" t="s">
        <v>297</v>
      </c>
      <c r="B91" s="19" t="s">
        <v>343</v>
      </c>
      <c r="C91" s="20" t="n">
        <f aca="false" ca="false" dt2D="false" dtr="false" t="normal">C92+C94</f>
        <v>718.5</v>
      </c>
      <c r="D91" s="20" t="n">
        <f aca="false" ca="false" dt2D="false" dtr="false" t="normal">D92+D94</f>
        <v>671.70000000000005</v>
      </c>
      <c r="E91" s="8" t="n"/>
    </row>
    <row hidden="true" ht="38.25" outlineLevel="5" r="92">
      <c r="A92" s="17" t="s">
        <v>297</v>
      </c>
      <c r="B92" s="19" t="s">
        <v>350</v>
      </c>
      <c r="C92" s="20" t="n">
        <f aca="false" ca="false" dt2D="false" dtr="false" t="normal">C93</f>
        <v>220</v>
      </c>
      <c r="D92" s="20" t="n">
        <f aca="false" ca="false" dt2D="false" dtr="false" t="normal">D93</f>
        <v>210</v>
      </c>
      <c r="E92" s="8" t="n"/>
    </row>
    <row hidden="true" ht="25.5" outlineLevel="6" r="93">
      <c r="A93" s="17" t="s">
        <v>297</v>
      </c>
      <c r="B93" s="19" t="s">
        <v>21</v>
      </c>
      <c r="C93" s="20" t="n">
        <f aca="false" ca="false" dt2D="false" dtr="false" t="normal">'№ 5ведомственная'!F85</f>
        <v>220</v>
      </c>
      <c r="D93" s="20" t="n">
        <f aca="false" ca="false" dt2D="false" dtr="false" t="normal">'№ 5ведомственная'!G85</f>
        <v>210</v>
      </c>
      <c r="E93" s="8" t="n"/>
    </row>
    <row hidden="true" ht="38.25" outlineLevel="5" r="94">
      <c r="A94" s="17" t="s">
        <v>297</v>
      </c>
      <c r="B94" s="19" t="s">
        <v>327</v>
      </c>
      <c r="C94" s="20" t="n">
        <f aca="false" ca="false" dt2D="false" dtr="false" t="normal">C95</f>
        <v>498.5</v>
      </c>
      <c r="D94" s="20" t="n">
        <f aca="false" ca="false" dt2D="false" dtr="false" t="normal">D95</f>
        <v>461.69999999999999</v>
      </c>
      <c r="E94" s="8" t="n"/>
    </row>
    <row hidden="true" ht="25.5" outlineLevel="6" r="95">
      <c r="A95" s="17" t="s">
        <v>297</v>
      </c>
      <c r="B95" s="19" t="s">
        <v>21</v>
      </c>
      <c r="C95" s="20" t="n">
        <f aca="false" ca="false" dt2D="false" dtr="false" t="normal">'№ 5ведомственная'!F87</f>
        <v>498.5</v>
      </c>
      <c r="D95" s="20" t="n">
        <f aca="false" ca="false" dt2D="false" dtr="false" t="normal">'№ 5ведомственная'!G87</f>
        <v>461.69999999999999</v>
      </c>
      <c r="E95" s="8" t="n"/>
    </row>
    <row hidden="true" ht="38.25" outlineLevel="2" r="96">
      <c r="A96" s="17" t="s">
        <v>297</v>
      </c>
      <c r="B96" s="19" t="s">
        <v>151</v>
      </c>
      <c r="C96" s="20" t="n">
        <f aca="false" ca="false" dt2D="false" dtr="false" t="normal">C97</f>
        <v>45</v>
      </c>
      <c r="D96" s="20" t="n">
        <f aca="false" ca="false" dt2D="false" dtr="false" t="normal">D97</f>
        <v>43</v>
      </c>
      <c r="E96" s="8" t="n"/>
    </row>
    <row hidden="true" ht="25.5" outlineLevel="3" r="97">
      <c r="A97" s="17" t="s">
        <v>297</v>
      </c>
      <c r="B97" s="19" t="s">
        <v>333</v>
      </c>
      <c r="C97" s="20" t="n">
        <f aca="false" ca="false" dt2D="false" dtr="false" t="normal">C98+C102</f>
        <v>45</v>
      </c>
      <c r="D97" s="20" t="n">
        <f aca="false" ca="false" dt2D="false" dtr="false" t="normal">D98+D102</f>
        <v>43</v>
      </c>
      <c r="E97" s="8" t="n"/>
    </row>
    <row hidden="true" ht="25.5" outlineLevel="4" r="98">
      <c r="A98" s="17" t="s">
        <v>297</v>
      </c>
      <c r="B98" s="19" t="s">
        <v>339</v>
      </c>
      <c r="C98" s="20" t="n">
        <f aca="false" ca="false" dt2D="false" dtr="false" t="normal">C99</f>
        <v>2</v>
      </c>
      <c r="D98" s="20" t="n">
        <f aca="false" ca="false" dt2D="false" dtr="false" t="normal">D99</f>
        <v>0</v>
      </c>
      <c r="E98" s="8" t="n"/>
    </row>
    <row hidden="true" ht="25.5" outlineLevel="5" r="99">
      <c r="A99" s="17" t="s">
        <v>297</v>
      </c>
      <c r="B99" s="19" t="s">
        <v>335</v>
      </c>
      <c r="C99" s="20" t="n">
        <f aca="false" ca="false" dt2D="false" dtr="false" t="normal">C100</f>
        <v>2</v>
      </c>
      <c r="D99" s="20" t="n">
        <f aca="false" ca="false" dt2D="false" dtr="false" t="normal">D100</f>
        <v>0</v>
      </c>
      <c r="E99" s="8" t="n"/>
    </row>
    <row hidden="true" ht="25.5" outlineLevel="6" r="100">
      <c r="A100" s="17" t="s">
        <v>297</v>
      </c>
      <c r="B100" s="19" t="s">
        <v>21</v>
      </c>
      <c r="C100" s="20" t="n">
        <f aca="false" ca="false" dt2D="false" dtr="false" t="normal">'№ 5ведомственная'!F145</f>
        <v>2</v>
      </c>
      <c r="D100" s="20" t="n">
        <f aca="false" ca="false" dt2D="false" dtr="false" t="normal">'№ 5ведомственная'!G145</f>
        <v>0</v>
      </c>
      <c r="E100" s="8" t="n"/>
    </row>
    <row hidden="true" ht="25.5" outlineLevel="4" r="101">
      <c r="A101" s="17" t="s">
        <v>297</v>
      </c>
      <c r="B101" s="19" t="s">
        <v>345</v>
      </c>
      <c r="C101" s="20" t="n">
        <f aca="false" ca="false" dt2D="false" dtr="false" t="normal">C102</f>
        <v>43</v>
      </c>
      <c r="D101" s="20" t="n">
        <f aca="false" ca="false" dt2D="false" dtr="false" t="normal">D102</f>
        <v>43</v>
      </c>
      <c r="E101" s="8" t="n"/>
    </row>
    <row hidden="true" ht="25.5" outlineLevel="5" r="102">
      <c r="A102" s="17" t="s">
        <v>297</v>
      </c>
      <c r="B102" s="19" t="s">
        <v>310</v>
      </c>
      <c r="C102" s="20" t="n">
        <f aca="false" ca="false" dt2D="false" dtr="false" t="normal">C103</f>
        <v>43</v>
      </c>
      <c r="D102" s="20" t="n">
        <f aca="false" ca="false" dt2D="false" dtr="false" t="normal">D103</f>
        <v>43</v>
      </c>
      <c r="E102" s="8" t="n"/>
    </row>
    <row hidden="true" ht="25.5" outlineLevel="6" r="103">
      <c r="A103" s="17" t="s">
        <v>297</v>
      </c>
      <c r="B103" s="19" t="s">
        <v>21</v>
      </c>
      <c r="C103" s="20" t="n">
        <f aca="false" ca="false" dt2D="false" dtr="false" t="normal">'№ 5ведомственная'!F148</f>
        <v>43</v>
      </c>
      <c r="D103" s="20" t="n">
        <f aca="false" ca="false" dt2D="false" dtr="false" t="normal">'№ 5ведомственная'!G148</f>
        <v>43</v>
      </c>
      <c r="E103" s="8" t="n"/>
    </row>
    <row hidden="true" ht="38.25" outlineLevel="2" r="104">
      <c r="A104" s="39" t="s">
        <v>297</v>
      </c>
      <c r="B104" s="40" t="s">
        <v>326</v>
      </c>
      <c r="C104" s="41" t="e">
        <f aca="false" ca="false" dt2D="false" dtr="false" t="normal">C105+C112+C119</f>
        <v>#REF!</v>
      </c>
      <c r="D104" s="41" t="e">
        <f aca="false" ca="false" dt2D="false" dtr="false" t="normal">D105+D112+D119</f>
        <v>#REF!</v>
      </c>
      <c r="E104" s="8" t="n"/>
    </row>
    <row hidden="true" ht="38.25" outlineLevel="3" r="105">
      <c r="A105" s="39" t="s">
        <v>297</v>
      </c>
      <c r="B105" s="40" t="s">
        <v>337</v>
      </c>
      <c r="C105" s="41" t="e">
        <f aca="false" ca="false" dt2D="false" dtr="false" t="normal">C106+C109</f>
        <v>#REF!</v>
      </c>
      <c r="D105" s="41" t="e">
        <f aca="false" ca="false" dt2D="false" dtr="false" t="normal">D106+D109</f>
        <v>#REF!</v>
      </c>
      <c r="E105" s="8" t="n"/>
    </row>
    <row hidden="true" ht="25.5" outlineLevel="4" r="106">
      <c r="A106" s="39" t="s">
        <v>297</v>
      </c>
      <c r="B106" s="40" t="s">
        <v>342</v>
      </c>
      <c r="C106" s="41" t="e">
        <f aca="false" ca="false" dt2D="false" dtr="false" t="normal">C107</f>
        <v>#REF!</v>
      </c>
      <c r="D106" s="41" t="e">
        <f aca="false" ca="false" dt2D="false" dtr="false" t="normal">D107</f>
        <v>#REF!</v>
      </c>
      <c r="E106" s="8" t="n"/>
    </row>
    <row hidden="true" ht="38.25" outlineLevel="5" r="107">
      <c r="A107" s="39" t="s">
        <v>297</v>
      </c>
      <c r="B107" s="40" t="s">
        <v>348</v>
      </c>
      <c r="C107" s="41" t="e">
        <f aca="false" ca="false" dt2D="false" dtr="false" t="normal">C108</f>
        <v>#REF!</v>
      </c>
      <c r="D107" s="41" t="e">
        <f aca="false" ca="false" dt2D="false" dtr="false" t="normal">D108</f>
        <v>#REF!</v>
      </c>
      <c r="E107" s="8" t="n"/>
    </row>
    <row hidden="true" ht="25.5" outlineLevel="6" r="108">
      <c r="A108" s="39" t="s">
        <v>297</v>
      </c>
      <c r="B108" s="40" t="s">
        <v>21</v>
      </c>
      <c r="C108" s="41" t="e">
        <f aca="false" ca="false" dt2D="false" dtr="false" t="normal">#REF!</f>
        <v>#REF!</v>
      </c>
      <c r="D108" s="41" t="e">
        <f aca="false" ca="false" dt2D="false" dtr="false" t="normal">#REF!</f>
        <v>#REF!</v>
      </c>
      <c r="E108" s="8" t="n"/>
    </row>
    <row hidden="true" ht="38.25" outlineLevel="4" r="109">
      <c r="A109" s="39" t="s">
        <v>297</v>
      </c>
      <c r="B109" s="40" t="s">
        <v>355</v>
      </c>
      <c r="C109" s="41" t="e">
        <f aca="false" ca="false" dt2D="false" dtr="false" t="normal">C110</f>
        <v>#REF!</v>
      </c>
      <c r="D109" s="41" t="e">
        <f aca="false" ca="false" dt2D="false" dtr="false" t="normal">D110</f>
        <v>#REF!</v>
      </c>
      <c r="E109" s="8" t="n"/>
    </row>
    <row hidden="true" ht="25.5" outlineLevel="5" r="110">
      <c r="A110" s="39" t="s">
        <v>297</v>
      </c>
      <c r="B110" s="40" t="s">
        <v>349</v>
      </c>
      <c r="C110" s="41" t="e">
        <f aca="false" ca="false" dt2D="false" dtr="false" t="normal">C111</f>
        <v>#REF!</v>
      </c>
      <c r="D110" s="41" t="e">
        <f aca="false" ca="false" dt2D="false" dtr="false" t="normal">D111</f>
        <v>#REF!</v>
      </c>
      <c r="E110" s="8" t="n"/>
    </row>
    <row hidden="true" ht="25.5" outlineLevel="6" r="111">
      <c r="A111" s="39" t="s">
        <v>297</v>
      </c>
      <c r="B111" s="40" t="s">
        <v>21</v>
      </c>
      <c r="C111" s="41" t="e">
        <f aca="false" ca="false" dt2D="false" dtr="false" t="normal">#REF!</f>
        <v>#REF!</v>
      </c>
      <c r="D111" s="41" t="e">
        <f aca="false" ca="false" dt2D="false" dtr="false" t="normal">#REF!</f>
        <v>#REF!</v>
      </c>
      <c r="E111" s="8" t="n"/>
    </row>
    <row hidden="true" ht="51" outlineLevel="3" r="112">
      <c r="A112" s="39" t="s">
        <v>297</v>
      </c>
      <c r="B112" s="40" t="s">
        <v>354</v>
      </c>
      <c r="C112" s="41" t="e">
        <f aca="false" ca="false" dt2D="false" dtr="false" t="normal">C113+C116</f>
        <v>#REF!</v>
      </c>
      <c r="D112" s="41" t="e">
        <f aca="false" ca="false" dt2D="false" dtr="false" t="normal">D113+D116</f>
        <v>#REF!</v>
      </c>
      <c r="E112" s="8" t="n"/>
    </row>
    <row hidden="true" ht="51" outlineLevel="4" r="113">
      <c r="A113" s="39" t="s">
        <v>297</v>
      </c>
      <c r="B113" s="40" t="s">
        <v>356</v>
      </c>
      <c r="C113" s="41" t="e">
        <f aca="false" ca="false" dt2D="false" dtr="false" t="normal">C114</f>
        <v>#REF!</v>
      </c>
      <c r="D113" s="41" t="e">
        <f aca="false" ca="false" dt2D="false" dtr="false" t="normal">D114</f>
        <v>#REF!</v>
      </c>
      <c r="E113" s="8" t="n"/>
    </row>
    <row hidden="true" ht="51" outlineLevel="5" r="114">
      <c r="A114" s="39" t="s">
        <v>297</v>
      </c>
      <c r="B114" s="40" t="s">
        <v>351</v>
      </c>
      <c r="C114" s="41" t="e">
        <f aca="false" ca="false" dt2D="false" dtr="false" t="normal">C115</f>
        <v>#REF!</v>
      </c>
      <c r="D114" s="41" t="e">
        <f aca="false" ca="false" dt2D="false" dtr="false" t="normal">D115</f>
        <v>#REF!</v>
      </c>
      <c r="E114" s="8" t="n"/>
    </row>
    <row hidden="true" ht="25.5" outlineLevel="6" r="115">
      <c r="A115" s="39" t="s">
        <v>297</v>
      </c>
      <c r="B115" s="40" t="s">
        <v>21</v>
      </c>
      <c r="C115" s="41" t="e">
        <f aca="false" ca="false" dt2D="false" dtr="false" t="normal">#REF!</f>
        <v>#REF!</v>
      </c>
      <c r="D115" s="41" t="e">
        <f aca="false" ca="false" dt2D="false" dtr="false" t="normal">#REF!</f>
        <v>#REF!</v>
      </c>
      <c r="E115" s="8" t="n"/>
    </row>
    <row hidden="true" ht="25.5" outlineLevel="4" r="116">
      <c r="A116" s="39" t="s">
        <v>297</v>
      </c>
      <c r="B116" s="40" t="s">
        <v>352</v>
      </c>
      <c r="C116" s="41" t="e">
        <f aca="false" ca="false" dt2D="false" dtr="false" t="normal">C117</f>
        <v>#REF!</v>
      </c>
      <c r="D116" s="41" t="e">
        <f aca="false" ca="false" dt2D="false" dtr="false" t="normal">D117</f>
        <v>#REF!</v>
      </c>
      <c r="E116" s="8" t="n"/>
    </row>
    <row hidden="true" ht="15" outlineLevel="5" r="117">
      <c r="A117" s="39" t="s">
        <v>297</v>
      </c>
      <c r="B117" s="40" t="s">
        <v>353</v>
      </c>
      <c r="C117" s="41" t="e">
        <f aca="false" ca="false" dt2D="false" dtr="false" t="normal">C118</f>
        <v>#REF!</v>
      </c>
      <c r="D117" s="41" t="e">
        <f aca="false" ca="false" dt2D="false" dtr="false" t="normal">D118</f>
        <v>#REF!</v>
      </c>
      <c r="E117" s="8" t="n"/>
    </row>
    <row hidden="true" ht="25.5" outlineLevel="6" r="118">
      <c r="A118" s="39" t="s">
        <v>297</v>
      </c>
      <c r="B118" s="40" t="s">
        <v>21</v>
      </c>
      <c r="C118" s="41" t="e">
        <f aca="false" ca="false" dt2D="false" dtr="false" t="normal">#REF!</f>
        <v>#REF!</v>
      </c>
      <c r="D118" s="41" t="e">
        <f aca="false" ca="false" dt2D="false" dtr="false" t="normal">#REF!</f>
        <v>#REF!</v>
      </c>
      <c r="E118" s="8" t="n"/>
    </row>
    <row hidden="true" ht="38.25" outlineLevel="3" r="119">
      <c r="A119" s="39" t="s">
        <v>297</v>
      </c>
      <c r="B119" s="40" t="s">
        <v>312</v>
      </c>
      <c r="C119" s="41" t="e">
        <f aca="false" ca="false" dt2D="false" dtr="false" t="normal">C120+C123</f>
        <v>#REF!</v>
      </c>
      <c r="D119" s="41" t="e">
        <f aca="false" ca="false" dt2D="false" dtr="false" t="normal">D120+D123</f>
        <v>#REF!</v>
      </c>
      <c r="E119" s="8" t="n"/>
    </row>
    <row hidden="true" ht="25.5" outlineLevel="4" r="120">
      <c r="A120" s="39" t="s">
        <v>297</v>
      </c>
      <c r="B120" s="40" t="s">
        <v>319</v>
      </c>
      <c r="C120" s="41" t="e">
        <f aca="false" ca="false" dt2D="false" dtr="false" t="normal">C121</f>
        <v>#REF!</v>
      </c>
      <c r="D120" s="41" t="e">
        <f aca="false" ca="false" dt2D="false" dtr="false" t="normal">D121</f>
        <v>#REF!</v>
      </c>
      <c r="E120" s="8" t="n"/>
    </row>
    <row hidden="true" ht="38.25" outlineLevel="5" r="121">
      <c r="A121" s="39" t="s">
        <v>297</v>
      </c>
      <c r="B121" s="40" t="s">
        <v>328</v>
      </c>
      <c r="C121" s="41" t="e">
        <f aca="false" ca="false" dt2D="false" dtr="false" t="normal">C122</f>
        <v>#REF!</v>
      </c>
      <c r="D121" s="41" t="e">
        <f aca="false" ca="false" dt2D="false" dtr="false" t="normal">D122</f>
        <v>#REF!</v>
      </c>
      <c r="E121" s="8" t="n"/>
    </row>
    <row hidden="true" ht="25.5" outlineLevel="6" r="122">
      <c r="A122" s="39" t="s">
        <v>297</v>
      </c>
      <c r="B122" s="40" t="s">
        <v>21</v>
      </c>
      <c r="C122" s="41" t="e">
        <f aca="false" ca="false" dt2D="false" dtr="false" t="normal">#REF!</f>
        <v>#REF!</v>
      </c>
      <c r="D122" s="41" t="e">
        <f aca="false" ca="false" dt2D="false" dtr="false" t="normal">#REF!</f>
        <v>#REF!</v>
      </c>
      <c r="E122" s="8" t="n"/>
    </row>
    <row hidden="true" ht="25.5" outlineLevel="4" r="123">
      <c r="A123" s="39" t="s">
        <v>297</v>
      </c>
      <c r="B123" s="40" t="s">
        <v>340</v>
      </c>
      <c r="C123" s="41" t="e">
        <f aca="false" ca="false" dt2D="false" dtr="false" t="normal">C124</f>
        <v>#REF!</v>
      </c>
      <c r="D123" s="41" t="e">
        <f aca="false" ca="false" dt2D="false" dtr="false" t="normal">D124</f>
        <v>#REF!</v>
      </c>
      <c r="E123" s="8" t="n"/>
    </row>
    <row hidden="true" ht="25.5" outlineLevel="5" r="124">
      <c r="A124" s="39" t="s">
        <v>297</v>
      </c>
      <c r="B124" s="40" t="s">
        <v>346</v>
      </c>
      <c r="C124" s="41" t="e">
        <f aca="false" ca="false" dt2D="false" dtr="false" t="normal">C125</f>
        <v>#REF!</v>
      </c>
      <c r="D124" s="41" t="e">
        <f aca="false" ca="false" dt2D="false" dtr="false" t="normal">D125</f>
        <v>#REF!</v>
      </c>
      <c r="E124" s="8" t="n"/>
    </row>
    <row hidden="true" ht="25.5" outlineLevel="6" r="125">
      <c r="A125" s="39" t="s">
        <v>297</v>
      </c>
      <c r="B125" s="40" t="s">
        <v>21</v>
      </c>
      <c r="C125" s="41" t="e">
        <f aca="false" ca="false" dt2D="false" dtr="false" t="normal">#REF!</f>
        <v>#REF!</v>
      </c>
      <c r="D125" s="41" t="e">
        <f aca="false" ca="false" dt2D="false" dtr="false" t="normal">#REF!</f>
        <v>#REF!</v>
      </c>
      <c r="E125" s="8" t="n"/>
    </row>
    <row hidden="true" ht="15" outlineLevel="2" r="126">
      <c r="A126" s="17" t="s">
        <v>297</v>
      </c>
      <c r="B126" s="19" t="s">
        <v>252</v>
      </c>
      <c r="C126" s="20" t="e">
        <f aca="false" ca="false" dt2D="false" dtr="false" t="normal">C127</f>
        <v>#REF!</v>
      </c>
      <c r="D126" s="20" t="e">
        <f aca="false" ca="false" dt2D="false" dtr="false" t="normal">D127</f>
        <v>#REF!</v>
      </c>
      <c r="E126" s="8" t="n"/>
    </row>
    <row hidden="true" ht="25.5" outlineLevel="3" r="127">
      <c r="A127" s="17" t="s">
        <v>297</v>
      </c>
      <c r="B127" s="19" t="s">
        <v>307</v>
      </c>
      <c r="C127" s="20" t="e">
        <f aca="false" ca="false" dt2D="false" dtr="false" t="normal">C128</f>
        <v>#REF!</v>
      </c>
      <c r="D127" s="20" t="e">
        <f aca="false" ca="false" dt2D="false" dtr="false" t="normal">D128</f>
        <v>#REF!</v>
      </c>
      <c r="E127" s="8" t="n"/>
    </row>
    <row hidden="true" ht="25.5" outlineLevel="5" r="128">
      <c r="A128" s="17" t="s">
        <v>297</v>
      </c>
      <c r="B128" s="19" t="s">
        <v>323</v>
      </c>
      <c r="C128" s="20" t="e">
        <f aca="false" ca="false" dt2D="false" dtr="false" t="normal">C129+C130+C131</f>
        <v>#REF!</v>
      </c>
      <c r="D128" s="20" t="e">
        <f aca="false" ca="false" dt2D="false" dtr="false" t="normal">D129+D130+D131</f>
        <v>#REF!</v>
      </c>
      <c r="E128" s="8" t="n"/>
    </row>
    <row hidden="true" ht="51" outlineLevel="6" r="129">
      <c r="A129" s="17" t="s">
        <v>297</v>
      </c>
      <c r="B129" s="19" t="s">
        <v>50</v>
      </c>
      <c r="C129" s="20" t="e">
        <f aca="false" ca="false" dt2D="false" dtr="false" t="normal">#REF!</f>
        <v>#REF!</v>
      </c>
      <c r="D129" s="20" t="e">
        <f aca="false" ca="false" dt2D="false" dtr="false" t="normal">#REF!</f>
        <v>#REF!</v>
      </c>
      <c r="E129" s="8" t="n"/>
    </row>
    <row hidden="true" ht="25.5" outlineLevel="6" r="130">
      <c r="A130" s="17" t="s">
        <v>297</v>
      </c>
      <c r="B130" s="19" t="s">
        <v>21</v>
      </c>
      <c r="C130" s="20" t="e">
        <f aca="false" ca="false" dt2D="false" dtr="false" t="normal">#REF!</f>
        <v>#REF!</v>
      </c>
      <c r="D130" s="20" t="e">
        <f aca="false" ca="false" dt2D="false" dtr="false" t="normal">#REF!</f>
        <v>#REF!</v>
      </c>
      <c r="E130" s="8" t="n"/>
    </row>
    <row hidden="true" ht="15" outlineLevel="6" r="131">
      <c r="A131" s="17" t="s">
        <v>297</v>
      </c>
      <c r="B131" s="19" t="s">
        <v>70</v>
      </c>
      <c r="C131" s="20" t="e">
        <f aca="false" ca="false" dt2D="false" dtr="false" t="normal">#REF!</f>
        <v>#REF!</v>
      </c>
      <c r="D131" s="20" t="e">
        <f aca="false" ca="false" dt2D="false" dtr="false" t="normal">#REF!</f>
        <v>#REF!</v>
      </c>
      <c r="E131" s="8" t="n"/>
    </row>
    <row customFormat="true" ht="25.5" outlineLevel="0" r="132" s="21">
      <c r="A132" s="28" t="s">
        <v>320</v>
      </c>
      <c r="B132" s="29" t="s">
        <v>321</v>
      </c>
      <c r="C132" s="31" t="n">
        <f aca="false" ca="false" dt2D="false" dtr="false" t="normal">C133+C146+C167</f>
        <v>5597.8999999999996</v>
      </c>
      <c r="D132" s="31" t="n">
        <f aca="false" ca="false" dt2D="false" dtr="false" t="normal">D133+D146+D167</f>
        <v>5500.6999999999998</v>
      </c>
      <c r="E132" s="32" t="n"/>
    </row>
    <row ht="15" outlineLevel="1" r="133">
      <c r="A133" s="17" t="s">
        <v>14</v>
      </c>
      <c r="B133" s="19" t="s">
        <v>334</v>
      </c>
      <c r="C133" s="20" t="n">
        <f aca="false" ca="false" dt2D="false" dtr="false" t="normal">'№ 5ведомственная'!F104</f>
        <v>1307</v>
      </c>
      <c r="D133" s="20" t="n">
        <f aca="false" ca="false" dt2D="false" dtr="false" t="normal">'№ 5ведомственная'!G104</f>
        <v>1307</v>
      </c>
      <c r="E133" s="8" t="n"/>
    </row>
    <row hidden="true" ht="51" outlineLevel="2" r="134">
      <c r="A134" s="17" t="s">
        <v>14</v>
      </c>
      <c r="B134" s="19" t="s">
        <v>72</v>
      </c>
      <c r="C134" s="20" t="e">
        <f aca="false" ca="false" dt2D="false" dtr="false" t="normal">C135</f>
        <v>#REF!</v>
      </c>
      <c r="D134" s="20" t="e">
        <f aca="false" ca="false" dt2D="false" dtr="false" t="normal">D135</f>
        <v>#REF!</v>
      </c>
      <c r="E134" s="8" t="n"/>
    </row>
    <row hidden="true" ht="51" outlineLevel="3" r="135">
      <c r="A135" s="17" t="s">
        <v>14</v>
      </c>
      <c r="B135" s="19" t="s">
        <v>121</v>
      </c>
      <c r="C135" s="20" t="e">
        <f aca="false" ca="false" dt2D="false" dtr="false" t="normal">C136</f>
        <v>#REF!</v>
      </c>
      <c r="D135" s="20" t="e">
        <f aca="false" ca="false" dt2D="false" dtr="false" t="normal">D136</f>
        <v>#REF!</v>
      </c>
      <c r="E135" s="8" t="n"/>
    </row>
    <row hidden="true" ht="63.75" outlineLevel="4" r="136">
      <c r="A136" s="17" t="s">
        <v>14</v>
      </c>
      <c r="B136" s="19" t="s">
        <v>27</v>
      </c>
      <c r="C136" s="20" t="e">
        <f aca="false" ca="false" dt2D="false" dtr="false" t="normal">C137</f>
        <v>#REF!</v>
      </c>
      <c r="D136" s="20" t="e">
        <f aca="false" ca="false" dt2D="false" dtr="false" t="normal">D137</f>
        <v>#REF!</v>
      </c>
      <c r="E136" s="8" t="n"/>
    </row>
    <row hidden="true" ht="25.5" outlineLevel="5" r="137">
      <c r="A137" s="17" t="s">
        <v>14</v>
      </c>
      <c r="B137" s="19" t="s">
        <v>35</v>
      </c>
      <c r="C137" s="20" t="e">
        <f aca="false" ca="false" dt2D="false" dtr="false" t="normal">C138+C139</f>
        <v>#REF!</v>
      </c>
      <c r="D137" s="20" t="e">
        <f aca="false" ca="false" dt2D="false" dtr="false" t="normal">D138+D139</f>
        <v>#REF!</v>
      </c>
      <c r="E137" s="8" t="n"/>
    </row>
    <row hidden="true" ht="51" outlineLevel="6" r="138">
      <c r="A138" s="17" t="s">
        <v>14</v>
      </c>
      <c r="B138" s="19" t="s">
        <v>50</v>
      </c>
      <c r="C138" s="20" t="n">
        <f aca="false" ca="false" dt2D="false" dtr="false" t="normal">'№ 5ведомственная'!F109</f>
        <v>1085.8</v>
      </c>
      <c r="D138" s="20" t="n">
        <f aca="false" ca="false" dt2D="false" dtr="false" t="normal">'№ 5ведомственная'!G109</f>
        <v>1085.8</v>
      </c>
      <c r="E138" s="8" t="n"/>
    </row>
    <row hidden="true" ht="25.5" outlineLevel="6" r="139">
      <c r="A139" s="17" t="s">
        <v>14</v>
      </c>
      <c r="B139" s="19" t="s">
        <v>21</v>
      </c>
      <c r="C139" s="20" t="e">
        <f aca="false" ca="false" dt2D="false" dtr="false" t="normal">#REF!</f>
        <v>#REF!</v>
      </c>
      <c r="D139" s="20" t="e">
        <f aca="false" ca="false" dt2D="false" dtr="false" t="normal">#REF!</f>
        <v>#REF!</v>
      </c>
      <c r="E139" s="8" t="n"/>
    </row>
    <row hidden="true" ht="63.75" outlineLevel="2" r="140">
      <c r="A140" s="17" t="s">
        <v>63</v>
      </c>
      <c r="B140" s="19" t="s">
        <v>65</v>
      </c>
      <c r="C140" s="20" t="e">
        <f aca="false" ca="false" dt2D="false" dtr="false" t="normal">C141</f>
        <v>#REF!</v>
      </c>
      <c r="D140" s="20" t="e">
        <f aca="false" ca="false" dt2D="false" dtr="false" t="normal">D141</f>
        <v>#REF!</v>
      </c>
      <c r="E140" s="8" t="n"/>
    </row>
    <row hidden="true" ht="51" outlineLevel="3" r="141">
      <c r="A141" s="17" t="s">
        <v>63</v>
      </c>
      <c r="B141" s="19" t="s">
        <v>76</v>
      </c>
      <c r="C141" s="20" t="e">
        <f aca="false" ca="false" dt2D="false" dtr="false" t="normal">C142</f>
        <v>#REF!</v>
      </c>
      <c r="D141" s="20" t="e">
        <f aca="false" ca="false" dt2D="false" dtr="false" t="normal">D142</f>
        <v>#REF!</v>
      </c>
      <c r="E141" s="8" t="n"/>
    </row>
    <row hidden="true" ht="25.5" outlineLevel="4" r="142">
      <c r="A142" s="17" t="s">
        <v>63</v>
      </c>
      <c r="B142" s="19" t="s">
        <v>84</v>
      </c>
      <c r="C142" s="20" t="e">
        <f aca="false" ca="false" dt2D="false" dtr="false" t="normal">C143</f>
        <v>#REF!</v>
      </c>
      <c r="D142" s="20" t="e">
        <f aca="false" ca="false" dt2D="false" dtr="false" t="normal">D143</f>
        <v>#REF!</v>
      </c>
      <c r="E142" s="8" t="n"/>
    </row>
    <row hidden="true" ht="25.5" outlineLevel="5" r="143">
      <c r="A143" s="17" t="s">
        <v>63</v>
      </c>
      <c r="B143" s="19" t="s">
        <v>93</v>
      </c>
      <c r="C143" s="20" t="e">
        <f aca="false" ca="false" dt2D="false" dtr="false" t="normal">C144+C145</f>
        <v>#REF!</v>
      </c>
      <c r="D143" s="20" t="e">
        <f aca="false" ca="false" dt2D="false" dtr="false" t="normal">D144+D145</f>
        <v>#REF!</v>
      </c>
      <c r="E143" s="8" t="n"/>
    </row>
    <row hidden="true" ht="51" outlineLevel="6" r="144">
      <c r="A144" s="17" t="s">
        <v>63</v>
      </c>
      <c r="B144" s="19" t="s">
        <v>50</v>
      </c>
      <c r="C144" s="20" t="e">
        <f aca="false" ca="false" dt2D="false" dtr="false" t="normal">#REF!</f>
        <v>#REF!</v>
      </c>
      <c r="D144" s="20" t="e">
        <f aca="false" ca="false" dt2D="false" dtr="false" t="normal">#REF!</f>
        <v>#REF!</v>
      </c>
      <c r="E144" s="8" t="n"/>
    </row>
    <row hidden="true" ht="25.5" outlineLevel="6" r="145">
      <c r="A145" s="17" t="s">
        <v>63</v>
      </c>
      <c r="B145" s="19" t="s">
        <v>21</v>
      </c>
      <c r="C145" s="20" t="e">
        <f aca="false" ca="false" dt2D="false" dtr="false" t="normal">#REF!</f>
        <v>#REF!</v>
      </c>
      <c r="D145" s="20" t="e">
        <f aca="false" ca="false" dt2D="false" dtr="false" t="normal">#REF!</f>
        <v>#REF!</v>
      </c>
      <c r="E145" s="8" t="n"/>
    </row>
    <row customHeight="true" ht="28.5" outlineLevel="1" r="146">
      <c r="A146" s="17" t="s">
        <v>16</v>
      </c>
      <c r="B146" s="19" t="s">
        <v>116</v>
      </c>
      <c r="C146" s="20" t="n">
        <f aca="false" ca="false" dt2D="false" dtr="false" t="normal">'№ 5ведомственная'!F111</f>
        <v>4025.9000000000001</v>
      </c>
      <c r="D146" s="20" t="n">
        <f aca="false" ca="false" dt2D="false" dtr="false" t="normal">'№ 5ведомственная'!G111</f>
        <v>3930.6999999999998</v>
      </c>
      <c r="E146" s="8" t="n"/>
    </row>
    <row hidden="true" ht="63.75" outlineLevel="2" r="147">
      <c r="A147" s="17" t="s">
        <v>16</v>
      </c>
      <c r="B147" s="19" t="s">
        <v>65</v>
      </c>
      <c r="C147" s="20" t="e">
        <f aca="false" ca="false" dt2D="false" dtr="false" t="normal">C148+C152</f>
        <v>#REF!</v>
      </c>
      <c r="D147" s="20" t="e">
        <f aca="false" ca="false" dt2D="false" dtr="false" t="normal">D148+D152</f>
        <v>#REF!</v>
      </c>
      <c r="E147" s="8" t="n"/>
    </row>
    <row hidden="true" ht="38.25" outlineLevel="3" r="148">
      <c r="A148" s="17" t="s">
        <v>16</v>
      </c>
      <c r="B148" s="19" t="s">
        <v>132</v>
      </c>
      <c r="C148" s="20" t="e">
        <f aca="false" ca="false" dt2D="false" dtr="false" t="normal">C149</f>
        <v>#REF!</v>
      </c>
      <c r="D148" s="20" t="e">
        <f aca="false" ca="false" dt2D="false" dtr="false" t="normal">D149</f>
        <v>#REF!</v>
      </c>
      <c r="E148" s="8" t="n"/>
    </row>
    <row hidden="true" ht="51" outlineLevel="4" r="149">
      <c r="A149" s="17" t="s">
        <v>16</v>
      </c>
      <c r="B149" s="19" t="s">
        <v>137</v>
      </c>
      <c r="C149" s="20" t="e">
        <f aca="false" ca="false" dt2D="false" dtr="false" t="normal">C150</f>
        <v>#REF!</v>
      </c>
      <c r="D149" s="20" t="e">
        <f aca="false" ca="false" dt2D="false" dtr="false" t="normal">D150</f>
        <v>#REF!</v>
      </c>
      <c r="E149" s="8" t="n"/>
    </row>
    <row hidden="true" ht="15" outlineLevel="5" r="150">
      <c r="A150" s="17" t="s">
        <v>16</v>
      </c>
      <c r="B150" s="19" t="s">
        <v>144</v>
      </c>
      <c r="C150" s="20" t="e">
        <f aca="false" ca="false" dt2D="false" dtr="false" t="normal">C151</f>
        <v>#REF!</v>
      </c>
      <c r="D150" s="20" t="e">
        <f aca="false" ca="false" dt2D="false" dtr="false" t="normal">D151</f>
        <v>#REF!</v>
      </c>
      <c r="E150" s="8" t="n"/>
    </row>
    <row hidden="true" ht="25.5" outlineLevel="6" r="151">
      <c r="A151" s="17" t="s">
        <v>16</v>
      </c>
      <c r="B151" s="19" t="s">
        <v>21</v>
      </c>
      <c r="C151" s="20" t="e">
        <f aca="false" ca="false" dt2D="false" dtr="false" t="normal">#REF!</f>
        <v>#REF!</v>
      </c>
      <c r="D151" s="20" t="e">
        <f aca="false" ca="false" dt2D="false" dtr="false" t="normal">#REF!</f>
        <v>#REF!</v>
      </c>
      <c r="E151" s="8" t="n"/>
    </row>
    <row hidden="true" ht="25.5" outlineLevel="3" r="152">
      <c r="A152" s="17" t="s">
        <v>16</v>
      </c>
      <c r="B152" s="19" t="s">
        <v>28</v>
      </c>
      <c r="C152" s="20" t="e">
        <f aca="false" ca="false" dt2D="false" dtr="false" t="normal">C153+C164</f>
        <v>#REF!</v>
      </c>
      <c r="D152" s="20" t="e">
        <f aca="false" ca="false" dt2D="false" dtr="false" t="normal">D153+D164</f>
        <v>#REF!</v>
      </c>
      <c r="E152" s="8" t="n"/>
    </row>
    <row hidden="true" ht="38.25" outlineLevel="4" r="153">
      <c r="A153" s="17" t="s">
        <v>16</v>
      </c>
      <c r="B153" s="19" t="s">
        <v>39</v>
      </c>
      <c r="C153" s="20" t="e">
        <f aca="false" ca="false" dt2D="false" dtr="false" t="normal">C154+C156+C158+C160+C162</f>
        <v>#REF!</v>
      </c>
      <c r="D153" s="20" t="e">
        <f aca="false" ca="false" dt2D="false" dtr="false" t="normal">D154+D156+D158+D160+D162</f>
        <v>#REF!</v>
      </c>
      <c r="E153" s="8" t="n"/>
    </row>
    <row hidden="true" ht="15" outlineLevel="5" r="154">
      <c r="A154" s="17" t="s">
        <v>16</v>
      </c>
      <c r="B154" s="19" t="s">
        <v>54</v>
      </c>
      <c r="C154" s="20" t="n">
        <f aca="false" ca="false" dt2D="false" dtr="false" t="normal">C155</f>
        <v>130</v>
      </c>
      <c r="D154" s="20" t="n">
        <f aca="false" ca="false" dt2D="false" dtr="false" t="normal">D155</f>
        <v>130</v>
      </c>
      <c r="E154" s="8" t="n"/>
    </row>
    <row hidden="true" ht="25.5" outlineLevel="6" r="155">
      <c r="A155" s="17" t="s">
        <v>16</v>
      </c>
      <c r="B155" s="19" t="s">
        <v>21</v>
      </c>
      <c r="C155" s="20" t="n">
        <f aca="false" ca="false" dt2D="false" dtr="false" t="normal">'№ 5ведомственная'!F130</f>
        <v>130</v>
      </c>
      <c r="D155" s="20" t="n">
        <f aca="false" ca="false" dt2D="false" dtr="false" t="normal">'№ 5ведомственная'!G130</f>
        <v>130</v>
      </c>
      <c r="E155" s="8" t="n"/>
    </row>
    <row hidden="true" ht="15" outlineLevel="5" r="156">
      <c r="A156" s="17" t="s">
        <v>16</v>
      </c>
      <c r="B156" s="19" t="s">
        <v>74</v>
      </c>
      <c r="C156" s="20" t="n">
        <f aca="false" ca="false" dt2D="false" dtr="false" t="normal">C157</f>
        <v>250</v>
      </c>
      <c r="D156" s="20" t="n">
        <f aca="false" ca="false" dt2D="false" dtr="false" t="normal">D157</f>
        <v>250</v>
      </c>
      <c r="E156" s="8" t="n"/>
    </row>
    <row hidden="true" ht="25.5" outlineLevel="6" r="157">
      <c r="A157" s="17" t="s">
        <v>16</v>
      </c>
      <c r="B157" s="19" t="s">
        <v>21</v>
      </c>
      <c r="C157" s="20" t="n">
        <f aca="false" ca="false" dt2D="false" dtr="false" t="normal">'№ 5ведомственная'!F132</f>
        <v>250</v>
      </c>
      <c r="D157" s="20" t="n">
        <f aca="false" ca="false" dt2D="false" dtr="false" t="normal">'№ 5ведомственная'!G132</f>
        <v>250</v>
      </c>
      <c r="E157" s="8" t="n"/>
    </row>
    <row hidden="true" ht="15" outlineLevel="5" r="158">
      <c r="A158" s="17" t="s">
        <v>16</v>
      </c>
      <c r="B158" s="19" t="s">
        <v>91</v>
      </c>
      <c r="C158" s="20" t="e">
        <f aca="false" ca="false" dt2D="false" dtr="false" t="normal">C159</f>
        <v>#REF!</v>
      </c>
      <c r="D158" s="20" t="e">
        <f aca="false" ca="false" dt2D="false" dtr="false" t="normal">D159</f>
        <v>#REF!</v>
      </c>
      <c r="E158" s="8" t="n"/>
    </row>
    <row hidden="true" ht="25.5" outlineLevel="6" r="159">
      <c r="A159" s="17" t="s">
        <v>16</v>
      </c>
      <c r="B159" s="19" t="s">
        <v>21</v>
      </c>
      <c r="C159" s="20" t="e">
        <f aca="false" ca="false" dt2D="false" dtr="false" t="normal">#REF!</f>
        <v>#REF!</v>
      </c>
      <c r="D159" s="20" t="e">
        <f aca="false" ca="false" dt2D="false" dtr="false" t="normal">#REF!</f>
        <v>#REF!</v>
      </c>
      <c r="E159" s="8" t="n"/>
    </row>
    <row hidden="true" ht="15" outlineLevel="5" r="160">
      <c r="A160" s="17" t="s">
        <v>16</v>
      </c>
      <c r="B160" s="19" t="s">
        <v>104</v>
      </c>
      <c r="C160" s="20" t="e">
        <f aca="false" ca="false" dt2D="false" dtr="false" t="normal">C161</f>
        <v>#REF!</v>
      </c>
      <c r="D160" s="20" t="e">
        <f aca="false" ca="false" dt2D="false" dtr="false" t="normal">D161</f>
        <v>#REF!</v>
      </c>
      <c r="E160" s="8" t="n"/>
    </row>
    <row hidden="true" ht="25.5" outlineLevel="6" r="161">
      <c r="A161" s="17" t="s">
        <v>16</v>
      </c>
      <c r="B161" s="19" t="s">
        <v>21</v>
      </c>
      <c r="C161" s="20" t="e">
        <f aca="false" ca="false" dt2D="false" dtr="false" t="normal">#REF!</f>
        <v>#REF!</v>
      </c>
      <c r="D161" s="20" t="e">
        <f aca="false" ca="false" dt2D="false" dtr="false" t="normal">#REF!</f>
        <v>#REF!</v>
      </c>
      <c r="E161" s="8" t="n"/>
    </row>
    <row hidden="true" ht="15" outlineLevel="5" r="162">
      <c r="A162" s="17" t="s">
        <v>16</v>
      </c>
      <c r="B162" s="19" t="s">
        <v>117</v>
      </c>
      <c r="C162" s="20" t="n">
        <f aca="false" ca="false" dt2D="false" dtr="false" t="normal">C163</f>
        <v>20</v>
      </c>
      <c r="D162" s="20" t="n">
        <f aca="false" ca="false" dt2D="false" dtr="false" t="normal">D163</f>
        <v>19.300000000000001</v>
      </c>
      <c r="E162" s="8" t="n"/>
    </row>
    <row hidden="true" ht="25.5" outlineLevel="6" r="163">
      <c r="A163" s="17" t="s">
        <v>16</v>
      </c>
      <c r="B163" s="19" t="s">
        <v>21</v>
      </c>
      <c r="C163" s="20" t="n">
        <f aca="false" ca="false" dt2D="false" dtr="false" t="normal">'№ 5ведомственная'!F134</f>
        <v>20</v>
      </c>
      <c r="D163" s="20" t="n">
        <f aca="false" ca="false" dt2D="false" dtr="false" t="normal">'№ 5ведомственная'!G134</f>
        <v>19.300000000000001</v>
      </c>
      <c r="E163" s="8" t="n"/>
    </row>
    <row hidden="true" ht="38.25" outlineLevel="4" r="164">
      <c r="A164" s="17" t="s">
        <v>16</v>
      </c>
      <c r="B164" s="19" t="s">
        <v>134</v>
      </c>
      <c r="C164" s="20" t="n">
        <f aca="false" ca="false" dt2D="false" dtr="false" t="normal">C165</f>
        <v>30</v>
      </c>
      <c r="D164" s="20" t="n">
        <f aca="false" ca="false" dt2D="false" dtr="false" t="normal">D165</f>
        <v>30</v>
      </c>
      <c r="E164" s="8" t="n"/>
    </row>
    <row hidden="true" ht="25.5" outlineLevel="5" r="165">
      <c r="A165" s="17" t="s">
        <v>16</v>
      </c>
      <c r="B165" s="19" t="s">
        <v>141</v>
      </c>
      <c r="C165" s="20" t="n">
        <f aca="false" ca="false" dt2D="false" dtr="false" t="normal">C166</f>
        <v>30</v>
      </c>
      <c r="D165" s="20" t="n">
        <f aca="false" ca="false" dt2D="false" dtr="false" t="normal">D166</f>
        <v>30</v>
      </c>
      <c r="E165" s="8" t="n"/>
    </row>
    <row hidden="true" ht="25.5" outlineLevel="6" r="166">
      <c r="A166" s="17" t="s">
        <v>16</v>
      </c>
      <c r="B166" s="19" t="s">
        <v>21</v>
      </c>
      <c r="C166" s="20" t="n">
        <f aca="false" ca="false" dt2D="false" dtr="false" t="normal">'№ 5ведомственная'!F137</f>
        <v>30</v>
      </c>
      <c r="D166" s="20" t="n">
        <f aca="false" ca="false" dt2D="false" dtr="false" t="normal">'№ 5ведомственная'!G137</f>
        <v>30</v>
      </c>
      <c r="E166" s="8" t="n"/>
    </row>
    <row ht="25.5" outlineLevel="6" r="167">
      <c r="A167" s="37" t="s">
        <v>157</v>
      </c>
      <c r="B167" s="19" t="s">
        <v>159</v>
      </c>
      <c r="C167" s="20" t="n">
        <f aca="false" ca="false" dt2D="false" dtr="false" t="normal">'№ 5ведомственная'!F140</f>
        <v>265</v>
      </c>
      <c r="D167" s="20" t="n">
        <f aca="false" ca="false" dt2D="false" dtr="false" t="normal">'№ 5ведомственная'!G140</f>
        <v>263</v>
      </c>
      <c r="E167" s="8" t="n"/>
    </row>
    <row customFormat="true" ht="15" outlineLevel="0" r="168" s="21">
      <c r="A168" s="28" t="s">
        <v>165</v>
      </c>
      <c r="B168" s="29" t="s">
        <v>167</v>
      </c>
      <c r="C168" s="31" t="n">
        <f aca="false" ca="false" dt2D="false" dtr="false" t="normal">C183+C189+C220+C182</f>
        <v>182118.79999999999</v>
      </c>
      <c r="D168" s="31" t="n">
        <f aca="false" ca="false" dt2D="false" dtr="false" t="normal">D183+D189+D220+D182</f>
        <v>106431.10000000002</v>
      </c>
      <c r="E168" s="32" t="n"/>
    </row>
    <row hidden="true" ht="38.25" outlineLevel="2" r="169">
      <c r="A169" s="17" t="s">
        <v>9</v>
      </c>
      <c r="B169" s="19" t="s">
        <v>25</v>
      </c>
      <c r="C169" s="20" t="e">
        <f aca="false" ca="false" dt2D="false" dtr="false" t="normal">C170</f>
        <v>#REF!</v>
      </c>
      <c r="D169" s="20" t="e">
        <f aca="false" ca="false" dt2D="false" dtr="false" t="normal">D170</f>
        <v>#REF!</v>
      </c>
      <c r="E169" s="8" t="n"/>
    </row>
    <row hidden="true" ht="25.5" outlineLevel="3" r="170">
      <c r="A170" s="17" t="s">
        <v>9</v>
      </c>
      <c r="B170" s="19" t="s">
        <v>34</v>
      </c>
      <c r="C170" s="20" t="e">
        <f aca="false" ca="false" dt2D="false" dtr="false" t="normal">C171+C174</f>
        <v>#REF!</v>
      </c>
      <c r="D170" s="20" t="e">
        <f aca="false" ca="false" dt2D="false" dtr="false" t="normal">D171+D174</f>
        <v>#REF!</v>
      </c>
      <c r="E170" s="8" t="n"/>
    </row>
    <row hidden="true" ht="38.25" outlineLevel="4" r="171">
      <c r="A171" s="17" t="s">
        <v>9</v>
      </c>
      <c r="B171" s="19" t="s">
        <v>45</v>
      </c>
      <c r="C171" s="20" t="e">
        <f aca="false" ca="false" dt2D="false" dtr="false" t="normal">C172</f>
        <v>#REF!</v>
      </c>
      <c r="D171" s="20" t="e">
        <f aca="false" ca="false" dt2D="false" dtr="false" t="normal">D172</f>
        <v>#REF!</v>
      </c>
      <c r="E171" s="8" t="n"/>
    </row>
    <row hidden="true" ht="25.5" outlineLevel="5" r="172">
      <c r="A172" s="17" t="s">
        <v>9</v>
      </c>
      <c r="B172" s="19" t="s">
        <v>56</v>
      </c>
      <c r="C172" s="20" t="e">
        <f aca="false" ca="false" dt2D="false" dtr="false" t="normal">C173</f>
        <v>#REF!</v>
      </c>
      <c r="D172" s="20" t="e">
        <f aca="false" ca="false" dt2D="false" dtr="false" t="normal">D173</f>
        <v>#REF!</v>
      </c>
      <c r="E172" s="8" t="n"/>
    </row>
    <row hidden="true" ht="51" outlineLevel="6" r="173">
      <c r="A173" s="17" t="s">
        <v>9</v>
      </c>
      <c r="B173" s="19" t="s">
        <v>50</v>
      </c>
      <c r="C173" s="20" t="e">
        <f aca="false" ca="false" dt2D="false" dtr="false" t="normal">#REF!</f>
        <v>#REF!</v>
      </c>
      <c r="D173" s="20" t="e">
        <f aca="false" ca="false" dt2D="false" dtr="false" t="normal">#REF!</f>
        <v>#REF!</v>
      </c>
      <c r="E173" s="8" t="n"/>
    </row>
    <row hidden="true" ht="25.5" outlineLevel="4" r="174">
      <c r="A174" s="17" t="s">
        <v>9</v>
      </c>
      <c r="B174" s="19" t="s">
        <v>75</v>
      </c>
      <c r="C174" s="20" t="e">
        <f aca="false" ca="false" dt2D="false" dtr="false" t="normal">C175</f>
        <v>#REF!</v>
      </c>
      <c r="D174" s="20" t="e">
        <f aca="false" ca="false" dt2D="false" dtr="false" t="normal">D175</f>
        <v>#REF!</v>
      </c>
      <c r="E174" s="8" t="n"/>
    </row>
    <row hidden="true" ht="25.5" outlineLevel="5" r="175">
      <c r="A175" s="17" t="s">
        <v>9</v>
      </c>
      <c r="B175" s="19" t="s">
        <v>83</v>
      </c>
      <c r="C175" s="20" t="e">
        <f aca="false" ca="false" dt2D="false" dtr="false" t="normal">C176</f>
        <v>#REF!</v>
      </c>
      <c r="D175" s="20" t="e">
        <f aca="false" ca="false" dt2D="false" dtr="false" t="normal">D176</f>
        <v>#REF!</v>
      </c>
      <c r="E175" s="8" t="n"/>
    </row>
    <row hidden="true" ht="25.5" outlineLevel="6" r="176">
      <c r="A176" s="17" t="s">
        <v>9</v>
      </c>
      <c r="B176" s="19" t="s">
        <v>36</v>
      </c>
      <c r="C176" s="20" t="e">
        <f aca="false" ca="false" dt2D="false" dtr="false" t="normal">#REF!</f>
        <v>#REF!</v>
      </c>
      <c r="D176" s="20" t="e">
        <f aca="false" ca="false" dt2D="false" dtr="false" t="normal">#REF!</f>
        <v>#REF!</v>
      </c>
      <c r="E176" s="8" t="n"/>
    </row>
    <row hidden="true" ht="51" outlineLevel="2" r="177">
      <c r="A177" s="17" t="s">
        <v>97</v>
      </c>
      <c r="B177" s="19" t="s">
        <v>29</v>
      </c>
      <c r="C177" s="20" t="e">
        <f aca="false" ca="false" dt2D="false" dtr="false" t="normal">C178</f>
        <v>#REF!</v>
      </c>
      <c r="D177" s="20" t="e">
        <f aca="false" ca="false" dt2D="false" dtr="false" t="normal">D178</f>
        <v>#REF!</v>
      </c>
      <c r="E177" s="8" t="n"/>
    </row>
    <row hidden="true" ht="25.5" outlineLevel="3" r="178">
      <c r="A178" s="17" t="s">
        <v>97</v>
      </c>
      <c r="B178" s="19" t="s">
        <v>73</v>
      </c>
      <c r="C178" s="20" t="e">
        <f aca="false" ca="false" dt2D="false" dtr="false" t="normal">C179</f>
        <v>#REF!</v>
      </c>
      <c r="D178" s="20" t="e">
        <f aca="false" ca="false" dt2D="false" dtr="false" t="normal">D179</f>
        <v>#REF!</v>
      </c>
      <c r="E178" s="8" t="n"/>
    </row>
    <row hidden="true" ht="25.5" outlineLevel="4" r="179">
      <c r="A179" s="17" t="s">
        <v>97</v>
      </c>
      <c r="B179" s="19" t="s">
        <v>114</v>
      </c>
      <c r="C179" s="20" t="e">
        <f aca="false" ca="false" dt2D="false" dtr="false" t="normal">C180</f>
        <v>#REF!</v>
      </c>
      <c r="D179" s="20" t="e">
        <f aca="false" ca="false" dt2D="false" dtr="false" t="normal">D180</f>
        <v>#REF!</v>
      </c>
      <c r="E179" s="8" t="n"/>
    </row>
    <row hidden="true" ht="63.75" outlineLevel="5" r="180">
      <c r="A180" s="17" t="s">
        <v>97</v>
      </c>
      <c r="B180" s="19" t="s">
        <v>122</v>
      </c>
      <c r="C180" s="20" t="e">
        <f aca="false" ca="false" dt2D="false" dtr="false" t="normal">C181</f>
        <v>#REF!</v>
      </c>
      <c r="D180" s="20" t="e">
        <f aca="false" ca="false" dt2D="false" dtr="false" t="normal">D181</f>
        <v>#REF!</v>
      </c>
      <c r="E180" s="8" t="n"/>
    </row>
    <row hidden="true" ht="25.5" outlineLevel="6" r="181">
      <c r="A181" s="17" t="s">
        <v>97</v>
      </c>
      <c r="B181" s="19" t="s">
        <v>21</v>
      </c>
      <c r="C181" s="20" t="e">
        <f aca="false" ca="false" dt2D="false" dtr="false" t="normal">#REF!</f>
        <v>#REF!</v>
      </c>
      <c r="D181" s="20" t="e">
        <f aca="false" ca="false" dt2D="false" dtr="false" t="normal">#REF!</f>
        <v>#REF!</v>
      </c>
      <c r="E181" s="8" t="n"/>
    </row>
    <row ht="15" outlineLevel="6" r="182">
      <c r="A182" s="37" t="s">
        <v>97</v>
      </c>
      <c r="B182" s="19" t="s">
        <v>135</v>
      </c>
      <c r="C182" s="20" t="n">
        <f aca="false" ca="false" dt2D="false" dtr="false" t="normal">'№ 5ведомственная'!F160</f>
        <v>380</v>
      </c>
      <c r="D182" s="20" t="n">
        <f aca="false" ca="false" dt2D="false" dtr="false" t="normal">'№ 5ведомственная'!G160</f>
        <v>359.69999999999999</v>
      </c>
      <c r="E182" s="8" t="n"/>
    </row>
    <row ht="15" outlineLevel="1" r="183">
      <c r="A183" s="17" t="s">
        <v>10</v>
      </c>
      <c r="B183" s="19" t="s">
        <v>143</v>
      </c>
      <c r="C183" s="20" t="n">
        <f aca="false" ca="false" dt2D="false" dtr="false" t="normal">'№ 5ведомственная'!F166</f>
        <v>16525.400000000001</v>
      </c>
      <c r="D183" s="20" t="n">
        <f aca="false" ca="false" dt2D="false" dtr="false" t="normal">'№ 5ведомственная'!G166</f>
        <v>11209.5</v>
      </c>
      <c r="E183" s="8" t="n"/>
    </row>
    <row hidden="true" ht="51" outlineLevel="2" r="184">
      <c r="A184" s="17" t="s">
        <v>10</v>
      </c>
      <c r="B184" s="19" t="s">
        <v>29</v>
      </c>
      <c r="C184" s="20" t="n">
        <f aca="false" ca="false" dt2D="false" dtr="false" t="normal">C185</f>
        <v>3305</v>
      </c>
      <c r="D184" s="20" t="n">
        <f aca="false" ca="false" dt2D="false" dtr="false" t="normal">D185</f>
        <v>2241.9000000000001</v>
      </c>
      <c r="E184" s="8" t="n"/>
    </row>
    <row hidden="true" ht="25.5" outlineLevel="3" r="185">
      <c r="A185" s="17" t="s">
        <v>10</v>
      </c>
      <c r="B185" s="19" t="s">
        <v>82</v>
      </c>
      <c r="C185" s="20" t="n">
        <f aca="false" ca="false" dt2D="false" dtr="false" t="normal">C186</f>
        <v>3305</v>
      </c>
      <c r="D185" s="20" t="n">
        <f aca="false" ca="false" dt2D="false" dtr="false" t="normal">D186</f>
        <v>2241.9000000000001</v>
      </c>
      <c r="E185" s="8" t="n"/>
    </row>
    <row hidden="true" ht="15" outlineLevel="4" r="186">
      <c r="A186" s="17" t="s">
        <v>10</v>
      </c>
      <c r="B186" s="19" t="s">
        <v>23</v>
      </c>
      <c r="C186" s="20" t="n">
        <f aca="false" ca="false" dt2D="false" dtr="false" t="normal">C187</f>
        <v>3305</v>
      </c>
      <c r="D186" s="20" t="n">
        <f aca="false" ca="false" dt2D="false" dtr="false" t="normal">D187</f>
        <v>2241.9000000000001</v>
      </c>
      <c r="E186" s="8" t="n"/>
    </row>
    <row hidden="true" ht="38.25" outlineLevel="5" r="187">
      <c r="A187" s="17" t="s">
        <v>10</v>
      </c>
      <c r="B187" s="19" t="s">
        <v>37</v>
      </c>
      <c r="C187" s="20" t="n">
        <f aca="false" ca="false" dt2D="false" dtr="false" t="normal">C188</f>
        <v>3305</v>
      </c>
      <c r="D187" s="20" t="n">
        <f aca="false" ca="false" dt2D="false" dtr="false" t="normal">D188</f>
        <v>2241.9000000000001</v>
      </c>
      <c r="E187" s="8" t="n"/>
    </row>
    <row hidden="true" ht="25.5" outlineLevel="6" r="188">
      <c r="A188" s="17" t="s">
        <v>10</v>
      </c>
      <c r="B188" s="19" t="s">
        <v>21</v>
      </c>
      <c r="C188" s="20" t="n">
        <f aca="false" ca="false" dt2D="false" dtr="false" t="normal">'№ 5ведомственная'!F173</f>
        <v>3305</v>
      </c>
      <c r="D188" s="20" t="n">
        <f aca="false" ca="false" dt2D="false" dtr="false" t="normal">'№ 5ведомственная'!G173</f>
        <v>2241.9000000000001</v>
      </c>
      <c r="E188" s="8" t="n"/>
    </row>
    <row ht="15" outlineLevel="1" r="189">
      <c r="A189" s="17" t="s">
        <v>12</v>
      </c>
      <c r="B189" s="19" t="s">
        <v>59</v>
      </c>
      <c r="C189" s="20" t="n">
        <f aca="false" ca="false" dt2D="false" dtr="false" t="normal">'№ 5ведомственная'!F174</f>
        <v>164838.39999999999</v>
      </c>
      <c r="D189" s="20" t="n">
        <f aca="false" ca="false" dt2D="false" dtr="false" t="normal">'№ 5ведомственная'!G174</f>
        <v>94622.800000000017</v>
      </c>
      <c r="E189" s="8" t="n"/>
    </row>
    <row hidden="true" ht="51" outlineLevel="2" r="190">
      <c r="A190" s="17" t="s">
        <v>12</v>
      </c>
      <c r="B190" s="19" t="s">
        <v>29</v>
      </c>
      <c r="C190" s="20" t="e">
        <f aca="false" ca="false" dt2D="false" dtr="false" t="normal">C191+C207+C216</f>
        <v>#REF!</v>
      </c>
      <c r="D190" s="20" t="e">
        <f aca="false" ca="false" dt2D="false" dtr="false" t="normal">D191+D207+D216</f>
        <v>#REF!</v>
      </c>
      <c r="E190" s="8" t="n"/>
    </row>
    <row hidden="true" ht="25.5" outlineLevel="3" r="191">
      <c r="A191" s="17" t="s">
        <v>12</v>
      </c>
      <c r="B191" s="19" t="s">
        <v>82</v>
      </c>
      <c r="C191" s="20" t="n">
        <f aca="false" ca="false" dt2D="false" dtr="false" t="normal">C192+C201+C204</f>
        <v>60181.799999999996</v>
      </c>
      <c r="D191" s="20" t="n">
        <f aca="false" ca="false" dt2D="false" dtr="false" t="normal">D192+D201+D204</f>
        <v>49944.300000000003</v>
      </c>
      <c r="E191" s="8" t="n"/>
    </row>
    <row hidden="true" ht="38.25" outlineLevel="4" r="192">
      <c r="A192" s="17" t="s">
        <v>12</v>
      </c>
      <c r="B192" s="19" t="s">
        <v>96</v>
      </c>
      <c r="C192" s="20" t="n">
        <f aca="false" ca="false" dt2D="false" dtr="false" t="normal">C193+C195+C197+C199</f>
        <v>48806.599999999999</v>
      </c>
      <c r="D192" s="20" t="n">
        <f aca="false" ca="false" dt2D="false" dtr="false" t="normal">D193+D195+D197+D199</f>
        <v>45558.300000000003</v>
      </c>
      <c r="E192" s="8" t="n"/>
    </row>
    <row hidden="true" ht="63.75" outlineLevel="5" r="193">
      <c r="A193" s="17" t="s">
        <v>12</v>
      </c>
      <c r="B193" s="19" t="s">
        <v>106</v>
      </c>
      <c r="C193" s="20" t="n">
        <f aca="false" ca="false" dt2D="false" dtr="false" t="normal">C194</f>
        <v>22148.900000000001</v>
      </c>
      <c r="D193" s="20" t="n">
        <f aca="false" ca="false" dt2D="false" dtr="false" t="normal">D194</f>
        <v>22148.900000000001</v>
      </c>
      <c r="E193" s="8" t="n"/>
    </row>
    <row hidden="true" ht="25.5" outlineLevel="6" r="194">
      <c r="A194" s="17" t="s">
        <v>12</v>
      </c>
      <c r="B194" s="19" t="s">
        <v>21</v>
      </c>
      <c r="C194" s="20" t="n">
        <f aca="false" ca="false" dt2D="false" dtr="false" t="normal">'№ 5ведомственная'!F179</f>
        <v>22148.900000000001</v>
      </c>
      <c r="D194" s="20" t="n">
        <f aca="false" ca="false" dt2D="false" dtr="false" t="normal">'№ 5ведомственная'!G179</f>
        <v>22148.900000000001</v>
      </c>
      <c r="E194" s="8" t="n"/>
    </row>
    <row hidden="true" ht="25.5" outlineLevel="5" r="195">
      <c r="A195" s="17" t="s">
        <v>12</v>
      </c>
      <c r="B195" s="19" t="s">
        <v>125</v>
      </c>
      <c r="C195" s="20" t="n">
        <f aca="false" ca="false" dt2D="false" dtr="false" t="normal">C196</f>
        <v>10000</v>
      </c>
      <c r="D195" s="20" t="n">
        <f aca="false" ca="false" dt2D="false" dtr="false" t="normal">D196</f>
        <v>9030</v>
      </c>
      <c r="E195" s="8" t="n"/>
    </row>
    <row hidden="true" ht="25.5" outlineLevel="6" r="196">
      <c r="A196" s="17" t="s">
        <v>12</v>
      </c>
      <c r="B196" s="19" t="s">
        <v>36</v>
      </c>
      <c r="C196" s="20" t="n">
        <f aca="false" ca="false" dt2D="false" dtr="false" t="normal">'№ 5ведомственная'!F181</f>
        <v>10000</v>
      </c>
      <c r="D196" s="20" t="n">
        <f aca="false" ca="false" dt2D="false" dtr="false" t="normal">'№ 5ведомственная'!G181</f>
        <v>9030</v>
      </c>
      <c r="E196" s="8" t="n"/>
    </row>
    <row hidden="true" ht="25.5" outlineLevel="5" r="197">
      <c r="A197" s="17" t="s">
        <v>12</v>
      </c>
      <c r="B197" s="19" t="s">
        <v>138</v>
      </c>
      <c r="C197" s="20" t="n">
        <f aca="false" ca="false" dt2D="false" dtr="false" t="normal">C198</f>
        <v>6657.6999999999998</v>
      </c>
      <c r="D197" s="20" t="n">
        <f aca="false" ca="false" dt2D="false" dtr="false" t="normal">D198</f>
        <v>5027.8999999999996</v>
      </c>
      <c r="E197" s="8" t="n"/>
    </row>
    <row hidden="true" ht="25.5" outlineLevel="6" r="198">
      <c r="A198" s="17" t="s">
        <v>12</v>
      </c>
      <c r="B198" s="19" t="s">
        <v>21</v>
      </c>
      <c r="C198" s="20" t="n">
        <f aca="false" ca="false" dt2D="false" dtr="false" t="normal">'№ 5ведомственная'!F185</f>
        <v>6657.6999999999998</v>
      </c>
      <c r="D198" s="20" t="n">
        <f aca="false" ca="false" dt2D="false" dtr="false" t="normal">'№ 5ведомственная'!G185</f>
        <v>5027.8999999999996</v>
      </c>
      <c r="E198" s="8" t="n"/>
    </row>
    <row hidden="true" ht="51" outlineLevel="5" r="199">
      <c r="A199" s="17" t="s">
        <v>12</v>
      </c>
      <c r="B199" s="19" t="s">
        <v>155</v>
      </c>
      <c r="C199" s="20" t="n">
        <f aca="false" ca="false" dt2D="false" dtr="false" t="normal">C200</f>
        <v>10000</v>
      </c>
      <c r="D199" s="20" t="n">
        <f aca="false" ca="false" dt2D="false" dtr="false" t="normal">D200</f>
        <v>9351.5</v>
      </c>
      <c r="E199" s="8" t="n"/>
    </row>
    <row hidden="true" ht="25.5" outlineLevel="6" r="200">
      <c r="A200" s="17" t="s">
        <v>12</v>
      </c>
      <c r="B200" s="19" t="s">
        <v>21</v>
      </c>
      <c r="C200" s="20" t="n">
        <f aca="false" ca="false" dt2D="false" dtr="false" t="normal">'№ 5ведомственная'!F187</f>
        <v>10000</v>
      </c>
      <c r="D200" s="20" t="n">
        <f aca="false" ca="false" dt2D="false" dtr="false" t="normal">'№ 5ведомственная'!G187</f>
        <v>9351.5</v>
      </c>
      <c r="E200" s="8" t="n"/>
    </row>
    <row hidden="true" ht="38.25" outlineLevel="4" r="201">
      <c r="A201" s="17" t="s">
        <v>12</v>
      </c>
      <c r="B201" s="19" t="s">
        <v>172</v>
      </c>
      <c r="C201" s="20" t="n">
        <f aca="false" ca="false" dt2D="false" dtr="false" t="normal">C203</f>
        <v>10571.5</v>
      </c>
      <c r="D201" s="20" t="n">
        <f aca="false" ca="false" dt2D="false" dtr="false" t="normal">D203</f>
        <v>4386</v>
      </c>
      <c r="E201" s="8" t="n"/>
    </row>
    <row hidden="true" ht="25.5" outlineLevel="5" r="202">
      <c r="A202" s="17" t="s">
        <v>12</v>
      </c>
      <c r="B202" s="19" t="s">
        <v>183</v>
      </c>
      <c r="C202" s="20" t="n">
        <f aca="false" ca="false" dt2D="false" dtr="false" t="normal">C203</f>
        <v>10571.5</v>
      </c>
      <c r="D202" s="20" t="n">
        <f aca="false" ca="false" dt2D="false" dtr="false" t="normal">D203</f>
        <v>4386</v>
      </c>
      <c r="E202" s="8" t="n"/>
    </row>
    <row hidden="true" ht="25.5" outlineLevel="6" r="203">
      <c r="A203" s="17" t="s">
        <v>12</v>
      </c>
      <c r="B203" s="19" t="s">
        <v>21</v>
      </c>
      <c r="C203" s="20" t="n">
        <f aca="false" ca="false" dt2D="false" dtr="false" t="normal">'№ 5ведомственная'!F196</f>
        <v>10571.5</v>
      </c>
      <c r="D203" s="20" t="n">
        <f aca="false" ca="false" dt2D="false" dtr="false" t="normal">'№ 5ведомственная'!G196</f>
        <v>4386</v>
      </c>
      <c r="E203" s="8" t="n"/>
    </row>
    <row hidden="true" ht="25.5" outlineLevel="4" r="204">
      <c r="A204" s="17" t="s">
        <v>12</v>
      </c>
      <c r="B204" s="19" t="s">
        <v>33</v>
      </c>
      <c r="C204" s="20" t="n">
        <f aca="false" ca="false" dt2D="false" dtr="false" t="normal">C205</f>
        <v>803.70000000000005</v>
      </c>
      <c r="D204" s="20" t="n">
        <f aca="false" ca="false" dt2D="false" dtr="false" t="normal">D205</f>
        <v>0</v>
      </c>
      <c r="E204" s="8" t="n"/>
    </row>
    <row hidden="true" ht="15" outlineLevel="5" r="205">
      <c r="A205" s="17" t="s">
        <v>12</v>
      </c>
      <c r="B205" s="19" t="s">
        <v>46</v>
      </c>
      <c r="C205" s="20" t="n">
        <f aca="false" ca="false" dt2D="false" dtr="false" t="normal">C206</f>
        <v>803.70000000000005</v>
      </c>
      <c r="D205" s="20" t="n">
        <f aca="false" ca="false" dt2D="false" dtr="false" t="normal">D206</f>
        <v>0</v>
      </c>
      <c r="E205" s="8" t="n"/>
    </row>
    <row hidden="true" ht="25.5" outlineLevel="6" r="206">
      <c r="A206" s="17" t="s">
        <v>12</v>
      </c>
      <c r="B206" s="19" t="s">
        <v>21</v>
      </c>
      <c r="C206" s="20" t="n">
        <f aca="false" ca="false" dt2D="false" dtr="false" t="normal">'№ 5ведомственная'!F201</f>
        <v>803.70000000000005</v>
      </c>
      <c r="D206" s="20" t="n">
        <f aca="false" ca="false" dt2D="false" dtr="false" t="normal">'№ 5ведомственная'!G201</f>
        <v>0</v>
      </c>
      <c r="E206" s="8" t="n"/>
    </row>
    <row hidden="true" ht="25.5" outlineLevel="3" r="207">
      <c r="A207" s="17" t="s">
        <v>12</v>
      </c>
      <c r="B207" s="19" t="s">
        <v>64</v>
      </c>
      <c r="C207" s="20" t="e">
        <f aca="false" ca="false" dt2D="false" dtr="false" t="normal">C208+C213</f>
        <v>#REF!</v>
      </c>
      <c r="D207" s="20" t="e">
        <f aca="false" ca="false" dt2D="false" dtr="false" t="normal">D208+D213</f>
        <v>#REF!</v>
      </c>
      <c r="E207" s="8" t="n"/>
    </row>
    <row hidden="true" ht="38.25" outlineLevel="4" r="208">
      <c r="A208" s="17" t="s">
        <v>12</v>
      </c>
      <c r="B208" s="19" t="s">
        <v>81</v>
      </c>
      <c r="C208" s="20" t="e">
        <f aca="false" ca="false" dt2D="false" dtr="false" t="normal">C209+C211</f>
        <v>#REF!</v>
      </c>
      <c r="D208" s="20" t="e">
        <f aca="false" ca="false" dt2D="false" dtr="false" t="normal">D209+D211</f>
        <v>#REF!</v>
      </c>
      <c r="E208" s="8" t="n"/>
    </row>
    <row hidden="true" ht="25.5" outlineLevel="5" r="209">
      <c r="A209" s="17" t="s">
        <v>12</v>
      </c>
      <c r="B209" s="19" t="s">
        <v>92</v>
      </c>
      <c r="C209" s="20" t="e">
        <f aca="false" ca="false" dt2D="false" dtr="false" t="normal">C210</f>
        <v>#REF!</v>
      </c>
      <c r="D209" s="20" t="e">
        <f aca="false" ca="false" dt2D="false" dtr="false" t="normal">D210</f>
        <v>#REF!</v>
      </c>
      <c r="E209" s="8" t="n"/>
    </row>
    <row hidden="true" ht="25.5" outlineLevel="6" r="210">
      <c r="A210" s="17" t="s">
        <v>12</v>
      </c>
      <c r="B210" s="19" t="s">
        <v>21</v>
      </c>
      <c r="C210" s="20" t="e">
        <f aca="false" ca="false" dt2D="false" dtr="false" t="normal">#REF!</f>
        <v>#REF!</v>
      </c>
      <c r="D210" s="20" t="e">
        <f aca="false" ca="false" dt2D="false" dtr="false" t="normal">#REF!</f>
        <v>#REF!</v>
      </c>
      <c r="E210" s="8" t="n"/>
    </row>
    <row hidden="true" ht="38.25" outlineLevel="5" r="211">
      <c r="A211" s="17" t="s">
        <v>12</v>
      </c>
      <c r="B211" s="19" t="s">
        <v>109</v>
      </c>
      <c r="C211" s="20" t="e">
        <f aca="false" ca="false" dt2D="false" dtr="false" t="normal">C212</f>
        <v>#REF!</v>
      </c>
      <c r="D211" s="20" t="e">
        <f aca="false" ca="false" dt2D="false" dtr="false" t="normal">D212</f>
        <v>#REF!</v>
      </c>
      <c r="E211" s="8" t="n"/>
    </row>
    <row hidden="true" ht="25.5" outlineLevel="6" r="212">
      <c r="A212" s="17" t="s">
        <v>12</v>
      </c>
      <c r="B212" s="19" t="s">
        <v>21</v>
      </c>
      <c r="C212" s="20" t="e">
        <f aca="false" ca="false" dt2D="false" dtr="false" t="normal">#REF!</f>
        <v>#REF!</v>
      </c>
      <c r="D212" s="20" t="e">
        <f aca="false" ca="false" dt2D="false" dtr="false" t="normal">#REF!</f>
        <v>#REF!</v>
      </c>
      <c r="E212" s="8" t="n"/>
    </row>
    <row hidden="true" ht="38.25" outlineLevel="4" r="213">
      <c r="A213" s="17" t="s">
        <v>12</v>
      </c>
      <c r="B213" s="19" t="s">
        <v>124</v>
      </c>
      <c r="C213" s="20" t="n">
        <f aca="false" ca="false" dt2D="false" dtr="false" t="normal">C214</f>
        <v>335.30000000000001</v>
      </c>
      <c r="D213" s="20" t="n">
        <f aca="false" ca="false" dt2D="false" dtr="false" t="normal">D214</f>
        <v>324.80000000000001</v>
      </c>
      <c r="E213" s="8" t="n"/>
    </row>
    <row hidden="true" ht="38.25" outlineLevel="5" r="214">
      <c r="A214" s="17" t="s">
        <v>12</v>
      </c>
      <c r="B214" s="19" t="s">
        <v>130</v>
      </c>
      <c r="C214" s="20" t="n">
        <f aca="false" ca="false" dt2D="false" dtr="false" t="normal">C215</f>
        <v>335.30000000000001</v>
      </c>
      <c r="D214" s="20" t="n">
        <f aca="false" ca="false" dt2D="false" dtr="false" t="normal">D215</f>
        <v>324.80000000000001</v>
      </c>
      <c r="E214" s="8" t="n"/>
    </row>
    <row hidden="true" ht="25.5" outlineLevel="6" r="215">
      <c r="A215" s="17" t="s">
        <v>12</v>
      </c>
      <c r="B215" s="19" t="s">
        <v>21</v>
      </c>
      <c r="C215" s="20" t="n">
        <f aca="false" ca="false" dt2D="false" dtr="false" t="normal">'№ 5ведомственная'!F207</f>
        <v>335.30000000000001</v>
      </c>
      <c r="D215" s="20" t="n">
        <f aca="false" ca="false" dt2D="false" dtr="false" t="normal">'№ 5ведомственная'!G207</f>
        <v>324.80000000000001</v>
      </c>
      <c r="E215" s="8" t="n"/>
    </row>
    <row hidden="true" ht="25.5" outlineLevel="3" r="216">
      <c r="A216" s="17" t="s">
        <v>12</v>
      </c>
      <c r="B216" s="19" t="s">
        <v>73</v>
      </c>
      <c r="C216" s="20" t="e">
        <f aca="false" ca="false" dt2D="false" dtr="false" t="normal">C217</f>
        <v>#REF!</v>
      </c>
      <c r="D216" s="20" t="e">
        <f aca="false" ca="false" dt2D="false" dtr="false" t="normal">D217</f>
        <v>#REF!</v>
      </c>
      <c r="E216" s="8" t="n"/>
    </row>
    <row hidden="true" ht="25.5" outlineLevel="4" r="217">
      <c r="A217" s="17" t="s">
        <v>12</v>
      </c>
      <c r="B217" s="19" t="s">
        <v>154</v>
      </c>
      <c r="C217" s="20" t="e">
        <f aca="false" ca="false" dt2D="false" dtr="false" t="normal">C218</f>
        <v>#REF!</v>
      </c>
      <c r="D217" s="20" t="e">
        <f aca="false" ca="false" dt2D="false" dtr="false" t="normal">D218</f>
        <v>#REF!</v>
      </c>
      <c r="E217" s="8" t="n"/>
    </row>
    <row hidden="true" ht="63.75" outlineLevel="5" r="218">
      <c r="A218" s="17" t="s">
        <v>12</v>
      </c>
      <c r="B218" s="19" t="s">
        <v>161</v>
      </c>
      <c r="C218" s="20" t="e">
        <f aca="false" ca="false" dt2D="false" dtr="false" t="normal">C219</f>
        <v>#REF!</v>
      </c>
      <c r="D218" s="20" t="e">
        <f aca="false" ca="false" dt2D="false" dtr="false" t="normal">D219</f>
        <v>#REF!</v>
      </c>
      <c r="E218" s="8" t="n"/>
    </row>
    <row hidden="true" ht="25.5" outlineLevel="6" r="219">
      <c r="A219" s="17" t="s">
        <v>12</v>
      </c>
      <c r="B219" s="19" t="s">
        <v>21</v>
      </c>
      <c r="C219" s="20" t="e">
        <f aca="false" ca="false" dt2D="false" dtr="false" t="normal">#REF!</f>
        <v>#REF!</v>
      </c>
      <c r="D219" s="20" t="e">
        <f aca="false" ca="false" dt2D="false" dtr="false" t="normal">#REF!</f>
        <v>#REF!</v>
      </c>
      <c r="E219" s="8" t="n"/>
    </row>
    <row ht="15" outlineLevel="1" r="220">
      <c r="A220" s="17" t="s">
        <v>17</v>
      </c>
      <c r="B220" s="19" t="s">
        <v>31</v>
      </c>
      <c r="C220" s="20" t="n">
        <f aca="false" ca="false" dt2D="false" dtr="false" t="normal">'№ 5ведомственная'!F213</f>
        <v>375</v>
      </c>
      <c r="D220" s="20" t="n">
        <f aca="false" ca="false" dt2D="false" dtr="false" t="normal">'№ 5ведомственная'!G213</f>
        <v>239.09999999999999</v>
      </c>
      <c r="E220" s="8" t="n"/>
    </row>
    <row hidden="true" ht="51" outlineLevel="2" r="221">
      <c r="A221" s="17" t="s">
        <v>17</v>
      </c>
      <c r="B221" s="19" t="s">
        <v>40</v>
      </c>
      <c r="C221" s="20" t="e">
        <f aca="false" ca="false" dt2D="false" dtr="false" t="normal">C222</f>
        <v>#REF!</v>
      </c>
      <c r="D221" s="20" t="e">
        <f aca="false" ca="false" dt2D="false" dtr="false" t="normal">D222</f>
        <v>#REF!</v>
      </c>
      <c r="E221" s="8" t="n"/>
    </row>
    <row hidden="true" ht="25.5" outlineLevel="3" r="222">
      <c r="A222" s="17" t="s">
        <v>17</v>
      </c>
      <c r="B222" s="19" t="s">
        <v>47</v>
      </c>
      <c r="C222" s="20" t="e">
        <f aca="false" ca="false" dt2D="false" dtr="false" t="normal">C223</f>
        <v>#REF!</v>
      </c>
      <c r="D222" s="20" t="e">
        <f aca="false" ca="false" dt2D="false" dtr="false" t="normal">D223</f>
        <v>#REF!</v>
      </c>
      <c r="E222" s="8" t="n"/>
    </row>
    <row hidden="true" ht="51" outlineLevel="4" r="223">
      <c r="A223" s="17" t="s">
        <v>17</v>
      </c>
      <c r="B223" s="19" t="s">
        <v>58</v>
      </c>
      <c r="C223" s="20" t="e">
        <f aca="false" ca="false" dt2D="false" dtr="false" t="normal">C224+C226</f>
        <v>#REF!</v>
      </c>
      <c r="D223" s="20" t="e">
        <f aca="false" ca="false" dt2D="false" dtr="false" t="normal">D224+D226</f>
        <v>#REF!</v>
      </c>
      <c r="E223" s="8" t="n"/>
    </row>
    <row hidden="true" ht="15" outlineLevel="5" r="224">
      <c r="A224" s="17" t="s">
        <v>17</v>
      </c>
      <c r="B224" s="19" t="s">
        <v>67</v>
      </c>
      <c r="C224" s="20" t="n">
        <f aca="false" ca="false" dt2D="false" dtr="false" t="normal">C225</f>
        <v>375</v>
      </c>
      <c r="D224" s="20" t="n">
        <f aca="false" ca="false" dt2D="false" dtr="false" t="normal">D225</f>
        <v>239.09999999999999</v>
      </c>
      <c r="E224" s="8" t="n"/>
    </row>
    <row hidden="true" ht="25.5" outlineLevel="6" r="225">
      <c r="A225" s="17" t="s">
        <v>17</v>
      </c>
      <c r="B225" s="19" t="s">
        <v>21</v>
      </c>
      <c r="C225" s="20" t="n">
        <f aca="false" ca="false" dt2D="false" dtr="false" t="normal">'№ 5ведомственная'!F218</f>
        <v>375</v>
      </c>
      <c r="D225" s="20" t="n">
        <f aca="false" ca="false" dt2D="false" dtr="false" t="normal">'№ 5ведомственная'!G218</f>
        <v>239.09999999999999</v>
      </c>
      <c r="E225" s="8" t="n"/>
    </row>
    <row hidden="true" ht="25.5" outlineLevel="5" r="226">
      <c r="A226" s="17" t="s">
        <v>17</v>
      </c>
      <c r="B226" s="19" t="s">
        <v>86</v>
      </c>
      <c r="C226" s="20" t="e">
        <f aca="false" ca="false" dt2D="false" dtr="false" t="normal">C227</f>
        <v>#REF!</v>
      </c>
      <c r="D226" s="20" t="e">
        <f aca="false" ca="false" dt2D="false" dtr="false" t="normal">D227</f>
        <v>#REF!</v>
      </c>
      <c r="E226" s="8" t="n"/>
    </row>
    <row hidden="true" ht="25.5" outlineLevel="6" r="227">
      <c r="A227" s="17" t="s">
        <v>17</v>
      </c>
      <c r="B227" s="19" t="s">
        <v>21</v>
      </c>
      <c r="C227" s="20" t="e">
        <f aca="false" ca="false" dt2D="false" dtr="false" t="normal">#REF!</f>
        <v>#REF!</v>
      </c>
      <c r="D227" s="20" t="e">
        <f aca="false" ca="false" dt2D="false" dtr="false" t="normal">#REF!</f>
        <v>#REF!</v>
      </c>
      <c r="E227" s="8" t="n"/>
    </row>
    <row hidden="true" ht="38.25" outlineLevel="2" r="228">
      <c r="A228" s="17" t="s">
        <v>17</v>
      </c>
      <c r="B228" s="19" t="s">
        <v>102</v>
      </c>
      <c r="C228" s="20" t="e">
        <f aca="false" ca="false" dt2D="false" dtr="false" t="normal">C229</f>
        <v>#REF!</v>
      </c>
      <c r="D228" s="20" t="e">
        <f aca="false" ca="false" dt2D="false" dtr="false" t="normal">D229</f>
        <v>#REF!</v>
      </c>
      <c r="E228" s="8" t="n"/>
    </row>
    <row hidden="true" ht="15" outlineLevel="3" r="229">
      <c r="A229" s="17" t="s">
        <v>17</v>
      </c>
      <c r="B229" s="19" t="s">
        <v>107</v>
      </c>
      <c r="C229" s="20" t="e">
        <f aca="false" ca="false" dt2D="false" dtr="false" t="normal">C230</f>
        <v>#REF!</v>
      </c>
      <c r="D229" s="20" t="e">
        <f aca="false" ca="false" dt2D="false" dtr="false" t="normal">D230</f>
        <v>#REF!</v>
      </c>
      <c r="E229" s="8" t="n"/>
    </row>
    <row hidden="true" ht="38.25" outlineLevel="4" r="230">
      <c r="A230" s="17" t="s">
        <v>17</v>
      </c>
      <c r="B230" s="19" t="s">
        <v>111</v>
      </c>
      <c r="C230" s="20" t="e">
        <f aca="false" ca="false" dt2D="false" dtr="false" t="normal">C231+C233</f>
        <v>#REF!</v>
      </c>
      <c r="D230" s="20" t="e">
        <f aca="false" ca="false" dt2D="false" dtr="false" t="normal">D231+D233</f>
        <v>#REF!</v>
      </c>
      <c r="E230" s="8" t="n"/>
    </row>
    <row hidden="true" ht="38.25" outlineLevel="5" r="231">
      <c r="A231" s="17" t="s">
        <v>17</v>
      </c>
      <c r="B231" s="19" t="s">
        <v>119</v>
      </c>
      <c r="C231" s="20" t="e">
        <f aca="false" ca="false" dt2D="false" dtr="false" t="normal">C232</f>
        <v>#REF!</v>
      </c>
      <c r="D231" s="20" t="e">
        <f aca="false" ca="false" dt2D="false" dtr="false" t="normal">D232</f>
        <v>#REF!</v>
      </c>
      <c r="E231" s="8" t="n"/>
    </row>
    <row hidden="true" ht="25.5" outlineLevel="6" r="232">
      <c r="A232" s="17" t="s">
        <v>17</v>
      </c>
      <c r="B232" s="19" t="s">
        <v>21</v>
      </c>
      <c r="C232" s="20" t="e">
        <f aca="false" ca="false" dt2D="false" dtr="false" t="normal">#REF!</f>
        <v>#REF!</v>
      </c>
      <c r="D232" s="20" t="e">
        <f aca="false" ca="false" dt2D="false" dtr="false" t="normal">#REF!</f>
        <v>#REF!</v>
      </c>
      <c r="E232" s="8" t="n"/>
    </row>
    <row hidden="true" ht="15" outlineLevel="5" r="233">
      <c r="A233" s="17" t="s">
        <v>17</v>
      </c>
      <c r="B233" s="19" t="s">
        <v>129</v>
      </c>
      <c r="C233" s="20" t="e">
        <f aca="false" ca="false" dt2D="false" dtr="false" t="normal">C234</f>
        <v>#REF!</v>
      </c>
      <c r="D233" s="20" t="e">
        <f aca="false" ca="false" dt2D="false" dtr="false" t="normal">D234</f>
        <v>#REF!</v>
      </c>
      <c r="E233" s="8" t="n"/>
    </row>
    <row hidden="true" ht="25.5" outlineLevel="6" r="234">
      <c r="A234" s="17" t="s">
        <v>17</v>
      </c>
      <c r="B234" s="19" t="s">
        <v>21</v>
      </c>
      <c r="C234" s="20" t="e">
        <f aca="false" ca="false" dt2D="false" dtr="false" t="normal">#REF!</f>
        <v>#REF!</v>
      </c>
      <c r="D234" s="20" t="e">
        <f aca="false" ca="false" dt2D="false" dtr="false" t="normal">#REF!</f>
        <v>#REF!</v>
      </c>
      <c r="E234" s="8" t="n"/>
    </row>
    <row customFormat="true" ht="15" outlineLevel="0" r="235" s="21">
      <c r="A235" s="28" t="s">
        <v>139</v>
      </c>
      <c r="B235" s="29" t="s">
        <v>140</v>
      </c>
      <c r="C235" s="31" t="n">
        <f aca="false" ca="false" dt2D="false" dtr="false" t="normal">C236+C253+C273+C313</f>
        <v>290885</v>
      </c>
      <c r="D235" s="31" t="n">
        <f aca="false" ca="false" dt2D="false" dtr="false" t="normal">D236+D253+D273+D313</f>
        <v>277307.20000000001</v>
      </c>
      <c r="E235" s="32" t="n"/>
    </row>
    <row ht="15" outlineLevel="1" r="236">
      <c r="A236" s="17" t="s">
        <v>15</v>
      </c>
      <c r="B236" s="19" t="s">
        <v>148</v>
      </c>
      <c r="C236" s="20" t="n">
        <f aca="false" ca="false" dt2D="false" dtr="false" t="normal">'№ 5ведомственная'!F220</f>
        <v>4963.3000000000002</v>
      </c>
      <c r="D236" s="20" t="n">
        <f aca="false" ca="false" dt2D="false" dtr="false" t="normal">'№ 5ведомственная'!G220</f>
        <v>4102.1000000000004</v>
      </c>
      <c r="E236" s="8" t="n"/>
    </row>
    <row hidden="true" ht="51" outlineLevel="2" r="237">
      <c r="A237" s="17" t="s">
        <v>15</v>
      </c>
      <c r="B237" s="19" t="s">
        <v>29</v>
      </c>
      <c r="C237" s="20" t="n">
        <f aca="false" ca="false" dt2D="false" dtr="false" t="normal">C238</f>
        <v>3633.3000000000002</v>
      </c>
      <c r="D237" s="20" t="n">
        <f aca="false" ca="false" dt2D="false" dtr="false" t="normal">D238</f>
        <v>3107.1000000000004</v>
      </c>
      <c r="E237" s="8" t="n"/>
    </row>
    <row hidden="true" ht="25.5" outlineLevel="3" r="238">
      <c r="A238" s="17" t="s">
        <v>15</v>
      </c>
      <c r="B238" s="19" t="s">
        <v>38</v>
      </c>
      <c r="C238" s="20" t="n">
        <f aca="false" ca="false" dt2D="false" dtr="false" t="normal">C239</f>
        <v>3633.3000000000002</v>
      </c>
      <c r="D238" s="20" t="n">
        <f aca="false" ca="false" dt2D="false" dtr="false" t="normal">D239</f>
        <v>3107.1000000000004</v>
      </c>
      <c r="E238" s="8" t="n"/>
    </row>
    <row hidden="true" ht="25.5" outlineLevel="4" r="239">
      <c r="A239" s="17" t="s">
        <v>15</v>
      </c>
      <c r="B239" s="19" t="s">
        <v>49</v>
      </c>
      <c r="C239" s="20" t="n">
        <f aca="false" ca="false" dt2D="false" dtr="false" t="normal">C240+C242</f>
        <v>3633.3000000000002</v>
      </c>
      <c r="D239" s="20" t="n">
        <f aca="false" ca="false" dt2D="false" dtr="false" t="normal">D240+D242</f>
        <v>3107.1000000000004</v>
      </c>
      <c r="E239" s="8" t="n"/>
    </row>
    <row hidden="true" ht="25.5" outlineLevel="5" r="240">
      <c r="A240" s="17" t="s">
        <v>15</v>
      </c>
      <c r="B240" s="19" t="s">
        <v>60</v>
      </c>
      <c r="C240" s="20" t="n">
        <f aca="false" ca="false" dt2D="false" dtr="false" t="normal">C241</f>
        <v>1340</v>
      </c>
      <c r="D240" s="20" t="n">
        <f aca="false" ca="false" dt2D="false" dtr="false" t="normal">D241</f>
        <v>820.20000000000005</v>
      </c>
      <c r="E240" s="8" t="n"/>
    </row>
    <row hidden="true" ht="15" outlineLevel="6" r="241">
      <c r="A241" s="17" t="s">
        <v>15</v>
      </c>
      <c r="B241" s="19" t="s">
        <v>70</v>
      </c>
      <c r="C241" s="20" t="n">
        <f aca="false" ca="false" dt2D="false" dtr="false" t="normal">'№ 5ведомственная'!F227</f>
        <v>1340</v>
      </c>
      <c r="D241" s="20" t="n">
        <f aca="false" ca="false" dt2D="false" dtr="false" t="normal">'№ 5ведомственная'!G227</f>
        <v>820.20000000000005</v>
      </c>
      <c r="E241" s="8" t="n"/>
    </row>
    <row hidden="true" ht="38.25" outlineLevel="5" r="242">
      <c r="A242" s="17" t="s">
        <v>15</v>
      </c>
      <c r="B242" s="19" t="s">
        <v>80</v>
      </c>
      <c r="C242" s="20" t="n">
        <f aca="false" ca="false" dt2D="false" dtr="false" t="normal">C243</f>
        <v>2293.3000000000002</v>
      </c>
      <c r="D242" s="20" t="n">
        <f aca="false" ca="false" dt2D="false" dtr="false" t="normal">D243</f>
        <v>2286.9000000000001</v>
      </c>
      <c r="E242" s="8" t="n"/>
    </row>
    <row hidden="true" ht="25.5" outlineLevel="6" r="243">
      <c r="A243" s="17" t="s">
        <v>15</v>
      </c>
      <c r="B243" s="19" t="s">
        <v>21</v>
      </c>
      <c r="C243" s="20" t="n">
        <f aca="false" ca="false" dt2D="false" dtr="false" t="normal">'№ 5ведомственная'!F225</f>
        <v>2293.3000000000002</v>
      </c>
      <c r="D243" s="20" t="n">
        <f aca="false" ca="false" dt2D="false" dtr="false" t="normal">'№ 5ведомственная'!G225</f>
        <v>2286.9000000000001</v>
      </c>
      <c r="E243" s="8" t="n"/>
    </row>
    <row hidden="true" ht="51" outlineLevel="2" r="244">
      <c r="A244" s="17" t="s">
        <v>15</v>
      </c>
      <c r="B244" s="19" t="s">
        <v>103</v>
      </c>
      <c r="C244" s="20" t="e">
        <f aca="false" ca="false" dt2D="false" dtr="false" t="normal">C245</f>
        <v>#REF!</v>
      </c>
      <c r="D244" s="20" t="e">
        <f aca="false" ca="false" dt2D="false" dtr="false" t="normal">D245</f>
        <v>#REF!</v>
      </c>
      <c r="E244" s="8" t="n"/>
    </row>
    <row hidden="true" ht="25.5" outlineLevel="3" r="245">
      <c r="A245" s="17" t="s">
        <v>15</v>
      </c>
      <c r="B245" s="19" t="s">
        <v>110</v>
      </c>
      <c r="C245" s="20" t="e">
        <f aca="false" ca="false" dt2D="false" dtr="false" t="normal">C246</f>
        <v>#REF!</v>
      </c>
      <c r="D245" s="20" t="e">
        <f aca="false" ca="false" dt2D="false" dtr="false" t="normal">D246</f>
        <v>#REF!</v>
      </c>
      <c r="E245" s="8" t="n"/>
    </row>
    <row hidden="true" ht="25.5" outlineLevel="4" r="246">
      <c r="A246" s="17" t="s">
        <v>15</v>
      </c>
      <c r="B246" s="19" t="s">
        <v>118</v>
      </c>
      <c r="C246" s="20" t="e">
        <f aca="false" ca="false" dt2D="false" dtr="false" t="normal">C247+C249+C251</f>
        <v>#REF!</v>
      </c>
      <c r="D246" s="20" t="e">
        <f aca="false" ca="false" dt2D="false" dtr="false" t="normal">D247+D249+D251</f>
        <v>#REF!</v>
      </c>
      <c r="E246" s="8" t="n"/>
    </row>
    <row hidden="true" ht="15" outlineLevel="5" r="247">
      <c r="A247" s="17" t="s">
        <v>15</v>
      </c>
      <c r="B247" s="19" t="s">
        <v>128</v>
      </c>
      <c r="C247" s="20" t="n">
        <f aca="false" ca="false" dt2D="false" dtr="false" t="normal">C248</f>
        <v>900</v>
      </c>
      <c r="D247" s="20" t="n">
        <f aca="false" ca="false" dt2D="false" dtr="false" t="normal">D248</f>
        <v>860</v>
      </c>
      <c r="E247" s="8" t="n"/>
    </row>
    <row hidden="true" ht="25.5" outlineLevel="6" r="248">
      <c r="A248" s="17" t="s">
        <v>15</v>
      </c>
      <c r="B248" s="19" t="s">
        <v>21</v>
      </c>
      <c r="C248" s="20" t="n">
        <f aca="false" ca="false" dt2D="false" dtr="false" t="normal">'№ 5ведомственная'!F237</f>
        <v>900</v>
      </c>
      <c r="D248" s="20" t="n">
        <f aca="false" ca="false" dt2D="false" dtr="false" t="normal">'№ 5ведомственная'!G237</f>
        <v>860</v>
      </c>
      <c r="E248" s="8" t="n"/>
    </row>
    <row hidden="true" ht="38.25" outlineLevel="5" r="249">
      <c r="A249" s="17" t="s">
        <v>15</v>
      </c>
      <c r="B249" s="19" t="s">
        <v>142</v>
      </c>
      <c r="C249" s="20" t="e">
        <f aca="false" ca="false" dt2D="false" dtr="false" t="normal">C250</f>
        <v>#REF!</v>
      </c>
      <c r="D249" s="20" t="e">
        <f aca="false" ca="false" dt2D="false" dtr="false" t="normal">D250</f>
        <v>#REF!</v>
      </c>
      <c r="E249" s="8" t="n"/>
    </row>
    <row hidden="true" ht="25.5" outlineLevel="6" r="250">
      <c r="A250" s="17" t="s">
        <v>15</v>
      </c>
      <c r="B250" s="19" t="s">
        <v>149</v>
      </c>
      <c r="C250" s="20" t="e">
        <f aca="false" ca="false" dt2D="false" dtr="false" t="normal">#REF!</f>
        <v>#REF!</v>
      </c>
      <c r="D250" s="20" t="e">
        <f aca="false" ca="false" dt2D="false" dtr="false" t="normal">#REF!</f>
        <v>#REF!</v>
      </c>
      <c r="E250" s="8" t="n"/>
    </row>
    <row hidden="true" ht="38.25" outlineLevel="5" r="251">
      <c r="A251" s="17" t="s">
        <v>15</v>
      </c>
      <c r="B251" s="19" t="s">
        <v>158</v>
      </c>
      <c r="C251" s="20" t="e">
        <f aca="false" ca="false" dt2D="false" dtr="false" t="normal">C252</f>
        <v>#REF!</v>
      </c>
      <c r="D251" s="20" t="e">
        <f aca="false" ca="false" dt2D="false" dtr="false" t="normal">D252</f>
        <v>#REF!</v>
      </c>
      <c r="E251" s="8" t="n"/>
    </row>
    <row hidden="true" ht="25.5" outlineLevel="6" r="252">
      <c r="A252" s="17" t="s">
        <v>15</v>
      </c>
      <c r="B252" s="19" t="s">
        <v>149</v>
      </c>
      <c r="C252" s="20" t="e">
        <f aca="false" ca="false" dt2D="false" dtr="false" t="normal">#REF!</f>
        <v>#REF!</v>
      </c>
      <c r="D252" s="20" t="e">
        <f aca="false" ca="false" dt2D="false" dtr="false" t="normal">#REF!</f>
        <v>#REF!</v>
      </c>
      <c r="E252" s="8" t="n"/>
    </row>
    <row ht="15" outlineLevel="1" r="253">
      <c r="A253" s="17" t="s">
        <v>11</v>
      </c>
      <c r="B253" s="19" t="s">
        <v>171</v>
      </c>
      <c r="C253" s="20" t="n">
        <f aca="false" ca="false" dt2D="false" dtr="false" t="normal">'№ 5ведомственная'!F240</f>
        <v>189581.5</v>
      </c>
      <c r="D253" s="20" t="n">
        <f aca="false" ca="false" dt2D="false" dtr="false" t="normal">'№ 5ведомственная'!G240</f>
        <v>181011.29999999999</v>
      </c>
      <c r="E253" s="8" t="n"/>
    </row>
    <row hidden="true" ht="51" outlineLevel="2" r="254">
      <c r="A254" s="17" t="s">
        <v>11</v>
      </c>
      <c r="B254" s="19" t="s">
        <v>29</v>
      </c>
      <c r="C254" s="20" t="e">
        <f aca="false" ca="false" dt2D="false" dtr="false" t="normal">C255</f>
        <v>#REF!</v>
      </c>
      <c r="D254" s="20" t="e">
        <f aca="false" ca="false" dt2D="false" dtr="false" t="normal">D255</f>
        <v>#REF!</v>
      </c>
      <c r="E254" s="8" t="n"/>
    </row>
    <row hidden="true" ht="25.5" outlineLevel="3" r="255">
      <c r="A255" s="17" t="s">
        <v>11</v>
      </c>
      <c r="B255" s="19" t="s">
        <v>38</v>
      </c>
      <c r="C255" s="20" t="e">
        <f aca="false" ca="false" dt2D="false" dtr="false" t="normal">C256+C261+C270</f>
        <v>#REF!</v>
      </c>
      <c r="D255" s="20" t="e">
        <f aca="false" ca="false" dt2D="false" dtr="false" t="normal">D256+D261+D270</f>
        <v>#REF!</v>
      </c>
      <c r="E255" s="8" t="n"/>
    </row>
    <row hidden="true" ht="25.5" outlineLevel="4" r="256">
      <c r="A256" s="17" t="s">
        <v>11</v>
      </c>
      <c r="B256" s="19" t="s">
        <v>182</v>
      </c>
      <c r="C256" s="20" t="n">
        <f aca="false" ca="false" dt2D="false" dtr="false" t="normal">C257+C259</f>
        <v>600</v>
      </c>
      <c r="D256" s="20" t="n">
        <f aca="false" ca="false" dt2D="false" dtr="false" t="normal">D257+D259</f>
        <v>523.30000000000007</v>
      </c>
      <c r="E256" s="8" t="n"/>
    </row>
    <row hidden="true" ht="25.5" outlineLevel="5" r="257">
      <c r="A257" s="17" t="s">
        <v>11</v>
      </c>
      <c r="B257" s="19" t="s">
        <v>196</v>
      </c>
      <c r="C257" s="20" t="n">
        <f aca="false" ca="false" dt2D="false" dtr="false" t="normal">C258</f>
        <v>0</v>
      </c>
      <c r="D257" s="20" t="n">
        <f aca="false" ca="false" dt2D="false" dtr="false" t="normal">D258</f>
        <v>74.700000000000003</v>
      </c>
      <c r="E257" s="8" t="n"/>
    </row>
    <row hidden="true" ht="25.5" outlineLevel="6" r="258">
      <c r="A258" s="17" t="s">
        <v>11</v>
      </c>
      <c r="B258" s="19" t="s">
        <v>21</v>
      </c>
      <c r="C258" s="20" t="n">
        <f aca="false" ca="false" dt2D="false" dtr="false" t="normal">'№ 5ведомственная'!F247</f>
        <v>0</v>
      </c>
      <c r="D258" s="20" t="n">
        <f aca="false" ca="false" dt2D="false" dtr="false" t="normal">'№ 5ведомственная'!G247</f>
        <v>74.700000000000003</v>
      </c>
      <c r="E258" s="8" t="n"/>
    </row>
    <row hidden="true" ht="15" outlineLevel="5" r="259">
      <c r="A259" s="17" t="s">
        <v>11</v>
      </c>
      <c r="B259" s="19" t="s">
        <v>214</v>
      </c>
      <c r="C259" s="20" t="n">
        <f aca="false" ca="false" dt2D="false" dtr="false" t="normal">C260</f>
        <v>600</v>
      </c>
      <c r="D259" s="20" t="n">
        <f aca="false" ca="false" dt2D="false" dtr="false" t="normal">D260</f>
        <v>448.60000000000002</v>
      </c>
      <c r="E259" s="8" t="n"/>
    </row>
    <row hidden="true" ht="25.5" outlineLevel="6" r="260">
      <c r="A260" s="17" t="s">
        <v>11</v>
      </c>
      <c r="B260" s="19" t="s">
        <v>21</v>
      </c>
      <c r="C260" s="20" t="n">
        <f aca="false" ca="false" dt2D="false" dtr="false" t="normal">'№ 5ведомственная'!F249</f>
        <v>600</v>
      </c>
      <c r="D260" s="20" t="n">
        <f aca="false" ca="false" dt2D="false" dtr="false" t="normal">'№ 5ведомственная'!G249</f>
        <v>448.60000000000002</v>
      </c>
      <c r="E260" s="8" t="n"/>
    </row>
    <row hidden="true" ht="25.5" outlineLevel="4" r="261">
      <c r="A261" s="17" t="s">
        <v>11</v>
      </c>
      <c r="B261" s="19" t="s">
        <v>231</v>
      </c>
      <c r="C261" s="20" t="e">
        <f aca="false" ca="false" dt2D="false" dtr="false" t="normal">C262+C264+C266+C268</f>
        <v>#REF!</v>
      </c>
      <c r="D261" s="20" t="e">
        <f aca="false" ca="false" dt2D="false" dtr="false" t="normal">D262+D264+D266+D268</f>
        <v>#REF!</v>
      </c>
      <c r="E261" s="8" t="n"/>
    </row>
    <row hidden="true" ht="15" outlineLevel="5" r="262">
      <c r="A262" s="17" t="s">
        <v>11</v>
      </c>
      <c r="B262" s="19" t="s">
        <v>242</v>
      </c>
      <c r="C262" s="20" t="n">
        <f aca="false" ca="false" dt2D="false" dtr="false" t="normal">C263</f>
        <v>671.79999999999995</v>
      </c>
      <c r="D262" s="20" t="n">
        <f aca="false" ca="false" dt2D="false" dtr="false" t="normal">D263</f>
        <v>0</v>
      </c>
      <c r="E262" s="8" t="n"/>
    </row>
    <row hidden="true" ht="25.5" outlineLevel="6" r="263">
      <c r="A263" s="17" t="s">
        <v>11</v>
      </c>
      <c r="B263" s="19" t="s">
        <v>21</v>
      </c>
      <c r="C263" s="20" t="n">
        <f aca="false" ca="false" dt2D="false" dtr="false" t="normal">'№ 5ведомственная'!F254</f>
        <v>671.79999999999995</v>
      </c>
      <c r="D263" s="20" t="n">
        <f aca="false" ca="false" dt2D="false" dtr="false" t="normal">'№ 5ведомственная'!G254</f>
        <v>0</v>
      </c>
      <c r="E263" s="8" t="n"/>
    </row>
    <row hidden="true" ht="25.5" outlineLevel="5" r="264">
      <c r="A264" s="17" t="s">
        <v>11</v>
      </c>
      <c r="B264" s="19" t="s">
        <v>265</v>
      </c>
      <c r="C264" s="20" t="n">
        <f aca="false" ca="false" dt2D="false" dtr="false" t="normal">C265</f>
        <v>2540.1999999999998</v>
      </c>
      <c r="D264" s="20" t="n">
        <f aca="false" ca="false" dt2D="false" dtr="false" t="normal">D265</f>
        <v>2527.6999999999998</v>
      </c>
      <c r="E264" s="8" t="n"/>
    </row>
    <row hidden="true" ht="25.5" outlineLevel="6" r="265">
      <c r="A265" s="17" t="s">
        <v>11</v>
      </c>
      <c r="B265" s="19" t="s">
        <v>21</v>
      </c>
      <c r="C265" s="20" t="n">
        <f aca="false" ca="false" dt2D="false" dtr="false" t="normal">'№ 5ведомственная'!F256</f>
        <v>2540.1999999999998</v>
      </c>
      <c r="D265" s="20" t="n">
        <f aca="false" ca="false" dt2D="false" dtr="false" t="normal">'№ 5ведомственная'!G256</f>
        <v>2527.6999999999998</v>
      </c>
      <c r="E265" s="8" t="n"/>
    </row>
    <row hidden="true" ht="38.25" outlineLevel="5" r="266">
      <c r="A266" s="17" t="s">
        <v>11</v>
      </c>
      <c r="B266" s="19" t="s">
        <v>275</v>
      </c>
      <c r="C266" s="20" t="n">
        <f aca="false" ca="false" dt2D="false" dtr="false" t="normal">C267</f>
        <v>850</v>
      </c>
      <c r="D266" s="20" t="n">
        <f aca="false" ca="false" dt2D="false" dtr="false" t="normal">D267</f>
        <v>837.39999999999998</v>
      </c>
      <c r="E266" s="8" t="n"/>
    </row>
    <row hidden="true" ht="25.5" outlineLevel="6" r="267">
      <c r="A267" s="17" t="s">
        <v>11</v>
      </c>
      <c r="B267" s="19" t="s">
        <v>21</v>
      </c>
      <c r="C267" s="20" t="n">
        <f aca="false" ca="false" dt2D="false" dtr="false" t="normal">'№ 5ведомственная'!F258</f>
        <v>850</v>
      </c>
      <c r="D267" s="20" t="n">
        <f aca="false" ca="false" dt2D="false" dtr="false" t="normal">'№ 5ведомственная'!G258</f>
        <v>837.39999999999998</v>
      </c>
      <c r="E267" s="8" t="n"/>
    </row>
    <row hidden="true" ht="63.75" outlineLevel="5" r="268">
      <c r="A268" s="17" t="s">
        <v>11</v>
      </c>
      <c r="B268" s="19" t="s">
        <v>293</v>
      </c>
      <c r="C268" s="20" t="e">
        <f aca="false" ca="false" dt2D="false" dtr="false" t="normal">C269</f>
        <v>#REF!</v>
      </c>
      <c r="D268" s="20" t="e">
        <f aca="false" ca="false" dt2D="false" dtr="false" t="normal">D269</f>
        <v>#REF!</v>
      </c>
      <c r="E268" s="8" t="n"/>
    </row>
    <row hidden="true" ht="15" outlineLevel="6" r="269">
      <c r="A269" s="17" t="s">
        <v>11</v>
      </c>
      <c r="B269" s="19" t="s">
        <v>70</v>
      </c>
      <c r="C269" s="20" t="e">
        <f aca="false" ca="false" dt2D="false" dtr="false" t="normal">#REF!</f>
        <v>#REF!</v>
      </c>
      <c r="D269" s="20" t="e">
        <f aca="false" ca="false" dt2D="false" dtr="false" t="normal">#REF!</f>
        <v>#REF!</v>
      </c>
      <c r="E269" s="8" t="n"/>
    </row>
    <row hidden="true" ht="25.5" outlineLevel="4" r="270">
      <c r="A270" s="17" t="s">
        <v>11</v>
      </c>
      <c r="B270" s="19" t="s">
        <v>304</v>
      </c>
      <c r="C270" s="20" t="e">
        <f aca="false" ca="false" dt2D="false" dtr="false" t="normal">C271</f>
        <v>#REF!</v>
      </c>
      <c r="D270" s="20" t="e">
        <f aca="false" ca="false" dt2D="false" dtr="false" t="normal">D271</f>
        <v>#REF!</v>
      </c>
      <c r="E270" s="8" t="n"/>
    </row>
    <row hidden="true" ht="15" outlineLevel="5" r="271">
      <c r="A271" s="17" t="s">
        <v>11</v>
      </c>
      <c r="B271" s="19" t="s">
        <v>24</v>
      </c>
      <c r="C271" s="20" t="e">
        <f aca="false" ca="false" dt2D="false" dtr="false" t="normal">C272</f>
        <v>#REF!</v>
      </c>
      <c r="D271" s="20" t="e">
        <f aca="false" ca="false" dt2D="false" dtr="false" t="normal">D272</f>
        <v>#REF!</v>
      </c>
      <c r="E271" s="8" t="n"/>
    </row>
    <row hidden="true" ht="25.5" outlineLevel="6" r="272">
      <c r="A272" s="17" t="s">
        <v>11</v>
      </c>
      <c r="B272" s="19" t="s">
        <v>21</v>
      </c>
      <c r="C272" s="20" t="e">
        <f aca="false" ca="false" dt2D="false" dtr="false" t="normal">#REF!</f>
        <v>#REF!</v>
      </c>
      <c r="D272" s="20" t="e">
        <f aca="false" ca="false" dt2D="false" dtr="false" t="normal">#REF!</f>
        <v>#REF!</v>
      </c>
      <c r="E272" s="8" t="n"/>
    </row>
    <row ht="15" outlineLevel="1" r="273">
      <c r="A273" s="17" t="s">
        <v>42</v>
      </c>
      <c r="B273" s="19" t="s">
        <v>44</v>
      </c>
      <c r="C273" s="20" t="n">
        <f aca="false" ca="false" dt2D="false" dtr="false" t="normal">'№ 5ведомственная'!F276+'№ 5ведомственная'!F585</f>
        <v>57414.100000000006</v>
      </c>
      <c r="D273" s="20" t="n">
        <f aca="false" ca="false" dt2D="false" dtr="false" t="normal">'№ 5ведомственная'!G276+'№ 5ведомственная'!G585</f>
        <v>54672.599999999999</v>
      </c>
      <c r="E273" s="8" t="n"/>
    </row>
    <row hidden="true" ht="51" outlineLevel="2" r="274">
      <c r="A274" s="17" t="s">
        <v>42</v>
      </c>
      <c r="B274" s="19" t="s">
        <v>29</v>
      </c>
      <c r="C274" s="20" t="e">
        <f aca="false" ca="false" dt2D="false" dtr="false" t="normal">C275</f>
        <v>#REF!</v>
      </c>
      <c r="D274" s="20" t="e">
        <f aca="false" ca="false" dt2D="false" dtr="false" t="normal">D275</f>
        <v>#REF!</v>
      </c>
      <c r="E274" s="8" t="n"/>
    </row>
    <row hidden="true" ht="25.5" outlineLevel="3" r="275">
      <c r="A275" s="17" t="s">
        <v>42</v>
      </c>
      <c r="B275" s="19" t="s">
        <v>73</v>
      </c>
      <c r="C275" s="20" t="e">
        <f aca="false" ca="false" dt2D="false" dtr="false" t="normal">C276+C285+C298</f>
        <v>#REF!</v>
      </c>
      <c r="D275" s="20" t="e">
        <f aca="false" ca="false" dt2D="false" dtr="false" t="normal">D276+D285+D298</f>
        <v>#REF!</v>
      </c>
      <c r="E275" s="8" t="n"/>
    </row>
    <row hidden="true" ht="15" outlineLevel="4" r="276">
      <c r="A276" s="17" t="s">
        <v>42</v>
      </c>
      <c r="B276" s="19" t="s">
        <v>90</v>
      </c>
      <c r="C276" s="20" t="e">
        <f aca="false" ca="false" dt2D="false" dtr="false" t="normal">C277+C279+C281+C283</f>
        <v>#REF!</v>
      </c>
      <c r="D276" s="20" t="e">
        <f aca="false" ca="false" dt2D="false" dtr="false" t="normal">D277+D279+D281+D283</f>
        <v>#REF!</v>
      </c>
      <c r="E276" s="8" t="n"/>
    </row>
    <row hidden="true" ht="25.5" outlineLevel="5" r="277">
      <c r="A277" s="17" t="s">
        <v>42</v>
      </c>
      <c r="B277" s="19" t="s">
        <v>98</v>
      </c>
      <c r="C277" s="20" t="n">
        <f aca="false" ca="false" dt2D="false" dtr="false" t="normal">C278</f>
        <v>8700</v>
      </c>
      <c r="D277" s="20" t="n">
        <f aca="false" ca="false" dt2D="false" dtr="false" t="normal">D278</f>
        <v>8700</v>
      </c>
      <c r="E277" s="8" t="n"/>
    </row>
    <row hidden="true" ht="25.5" outlineLevel="6" r="278">
      <c r="A278" s="17" t="s">
        <v>42</v>
      </c>
      <c r="B278" s="19" t="s">
        <v>21</v>
      </c>
      <c r="C278" s="20" t="n">
        <f aca="false" ca="false" dt2D="false" dtr="false" t="normal">'№ 5ведомственная'!F281</f>
        <v>8700</v>
      </c>
      <c r="D278" s="20" t="n">
        <f aca="false" ca="false" dt2D="false" dtr="false" t="normal">'№ 5ведомственная'!G281</f>
        <v>8700</v>
      </c>
      <c r="E278" s="8" t="n"/>
    </row>
    <row hidden="true" ht="15" outlineLevel="5" r="279">
      <c r="A279" s="17" t="s">
        <v>42</v>
      </c>
      <c r="B279" s="19" t="s">
        <v>115</v>
      </c>
      <c r="C279" s="20" t="n">
        <f aca="false" ca="false" dt2D="false" dtr="false" t="normal">C280</f>
        <v>2856.1999999999998</v>
      </c>
      <c r="D279" s="20" t="n">
        <f aca="false" ca="false" dt2D="false" dtr="false" t="normal">D280</f>
        <v>2856.1999999999998</v>
      </c>
      <c r="E279" s="8" t="n"/>
    </row>
    <row hidden="true" ht="25.5" outlineLevel="6" r="280">
      <c r="A280" s="17" t="s">
        <v>42</v>
      </c>
      <c r="B280" s="19" t="s">
        <v>36</v>
      </c>
      <c r="C280" s="20" t="n">
        <f aca="false" ca="false" dt2D="false" dtr="false" t="normal">'№ 5ведомственная'!F283</f>
        <v>2856.1999999999998</v>
      </c>
      <c r="D280" s="20" t="n">
        <f aca="false" ca="false" dt2D="false" dtr="false" t="normal">'№ 5ведомственная'!G283</f>
        <v>2856.1999999999998</v>
      </c>
      <c r="E280" s="8" t="n"/>
    </row>
    <row hidden="true" ht="38.25" outlineLevel="5" r="281">
      <c r="A281" s="17" t="s">
        <v>42</v>
      </c>
      <c r="B281" s="19" t="s">
        <v>131</v>
      </c>
      <c r="C281" s="20" t="n">
        <f aca="false" ca="false" dt2D="false" dtr="false" t="normal">C282</f>
        <v>3700</v>
      </c>
      <c r="D281" s="20" t="n">
        <f aca="false" ca="false" dt2D="false" dtr="false" t="normal">D282</f>
        <v>3700</v>
      </c>
      <c r="E281" s="8" t="n"/>
    </row>
    <row hidden="true" ht="25.5" outlineLevel="6" r="282">
      <c r="A282" s="17" t="s">
        <v>42</v>
      </c>
      <c r="B282" s="19" t="s">
        <v>21</v>
      </c>
      <c r="C282" s="20" t="n">
        <f aca="false" ca="false" dt2D="false" dtr="false" t="normal">'№ 5ведомственная'!F285</f>
        <v>3700</v>
      </c>
      <c r="D282" s="20" t="n">
        <f aca="false" ca="false" dt2D="false" dtr="false" t="normal">'№ 5ведомственная'!G285</f>
        <v>3700</v>
      </c>
      <c r="E282" s="8" t="n"/>
    </row>
    <row hidden="true" ht="38.25" outlineLevel="5" r="283">
      <c r="A283" s="17" t="s">
        <v>42</v>
      </c>
      <c r="B283" s="19" t="s">
        <v>146</v>
      </c>
      <c r="C283" s="20" t="e">
        <f aca="false" ca="false" dt2D="false" dtr="false" t="normal">C284</f>
        <v>#REF!</v>
      </c>
      <c r="D283" s="20" t="e">
        <f aca="false" ca="false" dt2D="false" dtr="false" t="normal">D284</f>
        <v>#REF!</v>
      </c>
      <c r="E283" s="8" t="n"/>
    </row>
    <row hidden="true" ht="25.5" outlineLevel="6" r="284">
      <c r="A284" s="17" t="s">
        <v>42</v>
      </c>
      <c r="B284" s="19" t="s">
        <v>21</v>
      </c>
      <c r="C284" s="20" t="e">
        <f aca="false" ca="false" dt2D="false" dtr="false" t="normal">#REF!</f>
        <v>#REF!</v>
      </c>
      <c r="D284" s="20" t="e">
        <f aca="false" ca="false" dt2D="false" dtr="false" t="normal">#REF!</f>
        <v>#REF!</v>
      </c>
      <c r="E284" s="8" t="n"/>
    </row>
    <row hidden="true" ht="25.5" outlineLevel="4" r="285">
      <c r="A285" s="17" t="s">
        <v>42</v>
      </c>
      <c r="B285" s="19" t="s">
        <v>114</v>
      </c>
      <c r="C285" s="20" t="e">
        <f aca="false" ca="false" dt2D="false" dtr="false" t="normal">C286+C288+C290+C292+C294+C296</f>
        <v>#REF!</v>
      </c>
      <c r="D285" s="20" t="e">
        <f aca="false" ca="false" dt2D="false" dtr="false" t="normal">D286+D288+D290+D292+D294+D296</f>
        <v>#REF!</v>
      </c>
      <c r="E285" s="8" t="n"/>
    </row>
    <row hidden="true" ht="15" outlineLevel="5" r="286">
      <c r="A286" s="17" t="s">
        <v>42</v>
      </c>
      <c r="B286" s="19" t="s">
        <v>173</v>
      </c>
      <c r="C286" s="20" t="n">
        <f aca="false" ca="false" dt2D="false" dtr="false" t="normal">C287</f>
        <v>8120</v>
      </c>
      <c r="D286" s="20" t="n">
        <f aca="false" ca="false" dt2D="false" dtr="false" t="normal">D287</f>
        <v>8120</v>
      </c>
      <c r="E286" s="8" t="n"/>
    </row>
    <row hidden="true" ht="25.5" outlineLevel="6" r="287">
      <c r="A287" s="17" t="s">
        <v>42</v>
      </c>
      <c r="B287" s="19" t="s">
        <v>36</v>
      </c>
      <c r="C287" s="20" t="n">
        <f aca="false" ca="false" dt2D="false" dtr="false" t="normal">'№ 5ведомственная'!F288</f>
        <v>8120</v>
      </c>
      <c r="D287" s="20" t="n">
        <f aca="false" ca="false" dt2D="false" dtr="false" t="normal">'№ 5ведомственная'!G288</f>
        <v>8120</v>
      </c>
      <c r="E287" s="8" t="n"/>
    </row>
    <row hidden="true" ht="15" outlineLevel="5" r="288">
      <c r="A288" s="17" t="s">
        <v>42</v>
      </c>
      <c r="B288" s="19" t="s">
        <v>193</v>
      </c>
      <c r="C288" s="20" t="n">
        <f aca="false" ca="false" dt2D="false" dtr="false" t="normal">C289</f>
        <v>1977.5</v>
      </c>
      <c r="D288" s="20" t="n">
        <f aca="false" ca="false" dt2D="false" dtr="false" t="normal">D289</f>
        <v>1977.5</v>
      </c>
      <c r="E288" s="8" t="n"/>
    </row>
    <row hidden="true" ht="25.5" outlineLevel="6" r="289">
      <c r="A289" s="17" t="s">
        <v>42</v>
      </c>
      <c r="B289" s="19" t="s">
        <v>21</v>
      </c>
      <c r="C289" s="20" t="n">
        <f aca="false" ca="false" dt2D="false" dtr="false" t="normal">'№ 5ведомственная'!F290</f>
        <v>1977.5</v>
      </c>
      <c r="D289" s="20" t="n">
        <f aca="false" ca="false" dt2D="false" dtr="false" t="normal">'№ 5ведомственная'!G290</f>
        <v>1977.5</v>
      </c>
      <c r="E289" s="8" t="n"/>
    </row>
    <row hidden="true" ht="51" outlineLevel="5" r="290">
      <c r="A290" s="17" t="s">
        <v>42</v>
      </c>
      <c r="B290" s="19" t="s">
        <v>210</v>
      </c>
      <c r="C290" s="20" t="e">
        <f aca="false" ca="false" dt2D="false" dtr="false" t="normal">C291</f>
        <v>#REF!</v>
      </c>
      <c r="D290" s="20" t="e">
        <f aca="false" ca="false" dt2D="false" dtr="false" t="normal">D291</f>
        <v>#REF!</v>
      </c>
      <c r="E290" s="8" t="n"/>
    </row>
    <row hidden="true" ht="15" outlineLevel="6" r="291">
      <c r="A291" s="17" t="s">
        <v>42</v>
      </c>
      <c r="B291" s="19" t="s">
        <v>70</v>
      </c>
      <c r="C291" s="20" t="e">
        <f aca="false" ca="false" dt2D="false" dtr="false" t="normal">#REF!</f>
        <v>#REF!</v>
      </c>
      <c r="D291" s="20" t="e">
        <f aca="false" ca="false" dt2D="false" dtr="false" t="normal">#REF!</f>
        <v>#REF!</v>
      </c>
      <c r="E291" s="8" t="n"/>
    </row>
    <row hidden="true" ht="15" outlineLevel="5" r="292">
      <c r="A292" s="17" t="s">
        <v>42</v>
      </c>
      <c r="B292" s="19" t="s">
        <v>226</v>
      </c>
      <c r="C292" s="20" t="e">
        <f aca="false" ca="false" dt2D="false" dtr="false" t="normal">C293</f>
        <v>#REF!</v>
      </c>
      <c r="D292" s="20" t="e">
        <f aca="false" ca="false" dt2D="false" dtr="false" t="normal">D293</f>
        <v>#REF!</v>
      </c>
      <c r="E292" s="8" t="n"/>
    </row>
    <row hidden="true" ht="25.5" outlineLevel="6" r="293">
      <c r="A293" s="17" t="s">
        <v>42</v>
      </c>
      <c r="B293" s="19" t="s">
        <v>21</v>
      </c>
      <c r="C293" s="20" t="e">
        <f aca="false" ca="false" dt2D="false" dtr="false" t="normal">#REF!</f>
        <v>#REF!</v>
      </c>
      <c r="D293" s="20" t="e">
        <f aca="false" ca="false" dt2D="false" dtr="false" t="normal">#REF!</f>
        <v>#REF!</v>
      </c>
      <c r="E293" s="8" t="n"/>
    </row>
    <row hidden="true" ht="38.25" outlineLevel="5" r="294">
      <c r="A294" s="17" t="s">
        <v>42</v>
      </c>
      <c r="B294" s="19" t="s">
        <v>241</v>
      </c>
      <c r="C294" s="20" t="n">
        <f aca="false" ca="false" dt2D="false" dtr="false" t="normal">C295</f>
        <v>1540</v>
      </c>
      <c r="D294" s="20" t="n">
        <f aca="false" ca="false" dt2D="false" dtr="false" t="normal">D295</f>
        <v>1230.9000000000001</v>
      </c>
      <c r="E294" s="8" t="n"/>
    </row>
    <row hidden="true" ht="25.5" outlineLevel="6" r="295">
      <c r="A295" s="17" t="s">
        <v>42</v>
      </c>
      <c r="B295" s="19" t="s">
        <v>21</v>
      </c>
      <c r="C295" s="20" t="n">
        <f aca="false" ca="false" dt2D="false" dtr="false" t="normal">'№ 5ведомственная'!F292</f>
        <v>1540</v>
      </c>
      <c r="D295" s="20" t="n">
        <f aca="false" ca="false" dt2D="false" dtr="false" t="normal">'№ 5ведомственная'!G292</f>
        <v>1230.9000000000001</v>
      </c>
      <c r="E295" s="8" t="n"/>
    </row>
    <row hidden="true" ht="15" outlineLevel="5" r="296">
      <c r="A296" s="17" t="s">
        <v>42</v>
      </c>
      <c r="B296" s="19" t="s">
        <v>263</v>
      </c>
      <c r="C296" s="20" t="n">
        <f aca="false" ca="false" dt2D="false" dtr="false" t="normal">C297</f>
        <v>1717.5</v>
      </c>
      <c r="D296" s="20" t="n">
        <f aca="false" ca="false" dt2D="false" dtr="false" t="normal">D297</f>
        <v>1717.4000000000001</v>
      </c>
      <c r="E296" s="8" t="n"/>
    </row>
    <row hidden="true" ht="25.5" outlineLevel="6" r="297">
      <c r="A297" s="17" t="s">
        <v>42</v>
      </c>
      <c r="B297" s="19" t="s">
        <v>21</v>
      </c>
      <c r="C297" s="20" t="n">
        <f aca="false" ca="false" dt2D="false" dtr="false" t="normal">'№ 5ведомственная'!F294</f>
        <v>1717.5</v>
      </c>
      <c r="D297" s="20" t="n">
        <f aca="false" ca="false" dt2D="false" dtr="false" t="normal">'№ 5ведомственная'!G294</f>
        <v>1717.4000000000001</v>
      </c>
      <c r="E297" s="8" t="n"/>
    </row>
    <row hidden="true" ht="25.5" outlineLevel="4" r="298">
      <c r="A298" s="17" t="s">
        <v>42</v>
      </c>
      <c r="B298" s="19" t="s">
        <v>154</v>
      </c>
      <c r="C298" s="20" t="e">
        <f aca="false" ca="false" dt2D="false" dtr="false" t="normal">C299+C301+C303</f>
        <v>#REF!</v>
      </c>
      <c r="D298" s="20" t="e">
        <f aca="false" ca="false" dt2D="false" dtr="false" t="normal">D299+D301+D303</f>
        <v>#REF!</v>
      </c>
      <c r="E298" s="8" t="n"/>
    </row>
    <row hidden="true" ht="76.5" outlineLevel="5" r="299">
      <c r="A299" s="17" t="s">
        <v>42</v>
      </c>
      <c r="B299" s="19" t="s">
        <v>271</v>
      </c>
      <c r="C299" s="20" t="e">
        <f aca="false" ca="false" dt2D="false" dtr="false" t="normal">C300</f>
        <v>#REF!</v>
      </c>
      <c r="D299" s="20" t="e">
        <f aca="false" ca="false" dt2D="false" dtr="false" t="normal">D300</f>
        <v>#REF!</v>
      </c>
      <c r="E299" s="8" t="n"/>
    </row>
    <row hidden="true" ht="25.5" outlineLevel="6" r="300">
      <c r="A300" s="17" t="s">
        <v>42</v>
      </c>
      <c r="B300" s="19" t="s">
        <v>21</v>
      </c>
      <c r="C300" s="20" t="e">
        <f aca="false" ca="false" dt2D="false" dtr="false" t="normal">#REF!</f>
        <v>#REF!</v>
      </c>
      <c r="D300" s="20" t="e">
        <f aca="false" ca="false" dt2D="false" dtr="false" t="normal">#REF!</f>
        <v>#REF!</v>
      </c>
      <c r="E300" s="8" t="n"/>
    </row>
    <row hidden="true" ht="63.75" outlineLevel="5" r="301">
      <c r="A301" s="17" t="s">
        <v>42</v>
      </c>
      <c r="B301" s="19" t="s">
        <v>281</v>
      </c>
      <c r="C301" s="20" t="e">
        <f aca="false" ca="false" dt2D="false" dtr="false" t="normal">C302</f>
        <v>#REF!</v>
      </c>
      <c r="D301" s="20" t="e">
        <f aca="false" ca="false" dt2D="false" dtr="false" t="normal">D302</f>
        <v>#REF!</v>
      </c>
      <c r="E301" s="8" t="n"/>
    </row>
    <row hidden="true" ht="25.5" outlineLevel="6" r="302">
      <c r="A302" s="17" t="s">
        <v>42</v>
      </c>
      <c r="B302" s="19" t="s">
        <v>21</v>
      </c>
      <c r="C302" s="20" t="e">
        <f aca="false" ca="false" dt2D="false" dtr="false" t="normal">#REF!</f>
        <v>#REF!</v>
      </c>
      <c r="D302" s="20" t="e">
        <f aca="false" ca="false" dt2D="false" dtr="false" t="normal">#REF!</f>
        <v>#REF!</v>
      </c>
      <c r="E302" s="8" t="n"/>
    </row>
    <row hidden="true" ht="63.75" outlineLevel="5" r="303">
      <c r="A303" s="17" t="s">
        <v>42</v>
      </c>
      <c r="B303" s="19" t="s">
        <v>292</v>
      </c>
      <c r="C303" s="20" t="e">
        <f aca="false" ca="false" dt2D="false" dtr="false" t="normal">C304</f>
        <v>#REF!</v>
      </c>
      <c r="D303" s="20" t="e">
        <f aca="false" ca="false" dt2D="false" dtr="false" t="normal">D304</f>
        <v>#REF!</v>
      </c>
      <c r="E303" s="8" t="n"/>
    </row>
    <row hidden="true" ht="25.5" outlineLevel="6" r="304">
      <c r="A304" s="17" t="s">
        <v>42</v>
      </c>
      <c r="B304" s="19" t="s">
        <v>21</v>
      </c>
      <c r="C304" s="20" t="e">
        <f aca="false" ca="false" dt2D="false" dtr="false" t="normal">#REF!</f>
        <v>#REF!</v>
      </c>
      <c r="D304" s="20" t="e">
        <f aca="false" ca="false" dt2D="false" dtr="false" t="normal">#REF!</f>
        <v>#REF!</v>
      </c>
      <c r="E304" s="8" t="n"/>
    </row>
    <row hidden="true" ht="38.25" outlineLevel="2" r="305">
      <c r="A305" s="17" t="s">
        <v>42</v>
      </c>
      <c r="B305" s="19" t="s">
        <v>175</v>
      </c>
      <c r="C305" s="20" t="n">
        <f aca="false" ca="false" dt2D="false" dtr="false" t="normal">C306</f>
        <v>6924.5</v>
      </c>
      <c r="D305" s="20" t="n">
        <f aca="false" ca="false" dt2D="false" dtr="false" t="normal">D306</f>
        <v>6911.8000000000002</v>
      </c>
      <c r="E305" s="8" t="n"/>
    </row>
    <row hidden="true" ht="25.5" outlineLevel="3" r="306">
      <c r="A306" s="17" t="s">
        <v>42</v>
      </c>
      <c r="B306" s="19" t="s">
        <v>184</v>
      </c>
      <c r="C306" s="20" t="n">
        <f aca="false" ca="false" dt2D="false" dtr="false" t="normal">C307+C310</f>
        <v>6924.5</v>
      </c>
      <c r="D306" s="20" t="n">
        <f aca="false" ca="false" dt2D="false" dtr="false" t="normal">D307+D310</f>
        <v>6911.8000000000002</v>
      </c>
      <c r="E306" s="8" t="n"/>
    </row>
    <row hidden="true" ht="25.5" outlineLevel="4" r="307">
      <c r="A307" s="17" t="s">
        <v>42</v>
      </c>
      <c r="B307" s="19" t="s">
        <v>197</v>
      </c>
      <c r="C307" s="20" t="n">
        <f aca="false" ca="false" dt2D="false" dtr="false" t="normal">C308</f>
        <v>515.70000000000005</v>
      </c>
      <c r="D307" s="20" t="n">
        <f aca="false" ca="false" dt2D="false" dtr="false" t="normal">D308</f>
        <v>503</v>
      </c>
      <c r="E307" s="8" t="n"/>
    </row>
    <row hidden="true" ht="51" outlineLevel="5" r="308">
      <c r="A308" s="17" t="s">
        <v>42</v>
      </c>
      <c r="B308" s="19" t="s">
        <v>204</v>
      </c>
      <c r="C308" s="20" t="n">
        <f aca="false" ca="false" dt2D="false" dtr="false" t="normal">C309</f>
        <v>515.70000000000005</v>
      </c>
      <c r="D308" s="20" t="n">
        <f aca="false" ca="false" dt2D="false" dtr="false" t="normal">D309</f>
        <v>503</v>
      </c>
      <c r="E308" s="8" t="n"/>
    </row>
    <row hidden="true" ht="25.5" outlineLevel="6" r="309">
      <c r="A309" s="17" t="s">
        <v>42</v>
      </c>
      <c r="B309" s="19" t="s">
        <v>21</v>
      </c>
      <c r="C309" s="20" t="n">
        <f aca="false" ca="false" dt2D="false" dtr="false" t="normal">'№ 5ведомственная'!F330</f>
        <v>515.70000000000005</v>
      </c>
      <c r="D309" s="20" t="n">
        <f aca="false" ca="false" dt2D="false" dtr="false" t="normal">'№ 5ведомственная'!G330</f>
        <v>503</v>
      </c>
      <c r="E309" s="8" t="n"/>
    </row>
    <row hidden="true" ht="38.25" outlineLevel="4" r="310">
      <c r="A310" s="17" t="s">
        <v>42</v>
      </c>
      <c r="B310" s="19" t="s">
        <v>218</v>
      </c>
      <c r="C310" s="20" t="n">
        <f aca="false" ca="false" dt2D="false" dtr="false" t="normal">C311</f>
        <v>6408.8000000000002</v>
      </c>
      <c r="D310" s="20" t="n">
        <f aca="false" ca="false" dt2D="false" dtr="false" t="normal">D311</f>
        <v>6408.8000000000002</v>
      </c>
      <c r="E310" s="8" t="n"/>
    </row>
    <row hidden="true" ht="38.25" outlineLevel="5" r="311">
      <c r="A311" s="17" t="s">
        <v>42</v>
      </c>
      <c r="B311" s="19" t="s">
        <v>227</v>
      </c>
      <c r="C311" s="20" t="n">
        <f aca="false" ca="false" dt2D="false" dtr="false" t="normal">C312</f>
        <v>6408.8000000000002</v>
      </c>
      <c r="D311" s="20" t="n">
        <f aca="false" ca="false" dt2D="false" dtr="false" t="normal">D312</f>
        <v>6408.8000000000002</v>
      </c>
      <c r="E311" s="8" t="n"/>
    </row>
    <row hidden="true" ht="25.5" outlineLevel="6" r="312">
      <c r="A312" s="17" t="s">
        <v>42</v>
      </c>
      <c r="B312" s="19" t="s">
        <v>21</v>
      </c>
      <c r="C312" s="20" t="n">
        <f aca="false" ca="false" dt2D="false" dtr="false" t="normal">'№ 5ведомственная'!F341</f>
        <v>6408.8000000000002</v>
      </c>
      <c r="D312" s="20" t="n">
        <f aca="false" ca="false" dt2D="false" dtr="false" t="normal">'№ 5ведомственная'!G341</f>
        <v>6408.8000000000002</v>
      </c>
      <c r="E312" s="8" t="n"/>
    </row>
    <row ht="15" outlineLevel="1" r="313">
      <c r="A313" s="17" t="s">
        <v>240</v>
      </c>
      <c r="B313" s="19" t="s">
        <v>245</v>
      </c>
      <c r="C313" s="20" t="n">
        <f aca="false" ca="false" dt2D="false" dtr="false" t="normal">'№ 5ведомственная'!F342</f>
        <v>38926.099999999999</v>
      </c>
      <c r="D313" s="20" t="n">
        <f aca="false" ca="false" dt2D="false" dtr="false" t="normal">'№ 5ведомственная'!G342</f>
        <v>37521.199999999997</v>
      </c>
      <c r="E313" s="8" t="n"/>
    </row>
    <row hidden="true" ht="51" outlineLevel="2" r="314">
      <c r="A314" s="17" t="s">
        <v>240</v>
      </c>
      <c r="B314" s="19" t="s">
        <v>29</v>
      </c>
      <c r="C314" s="20" t="n">
        <f aca="false" ca="false" dt2D="false" dtr="false" t="normal">C315</f>
        <v>26780</v>
      </c>
      <c r="D314" s="20" t="n">
        <f aca="false" ca="false" dt2D="false" dtr="false" t="normal">D315</f>
        <v>25920</v>
      </c>
      <c r="E314" s="8" t="n"/>
    </row>
    <row hidden="true" ht="25.5" outlineLevel="3" r="315">
      <c r="A315" s="17" t="s">
        <v>240</v>
      </c>
      <c r="B315" s="19" t="s">
        <v>38</v>
      </c>
      <c r="C315" s="20" t="n">
        <f aca="false" ca="false" dt2D="false" dtr="false" t="normal">C316</f>
        <v>26780</v>
      </c>
      <c r="D315" s="20" t="n">
        <f aca="false" ca="false" dt2D="false" dtr="false" t="normal">D316</f>
        <v>25920</v>
      </c>
      <c r="E315" s="8" t="n"/>
    </row>
    <row hidden="true" ht="25.5" outlineLevel="4" r="316">
      <c r="A316" s="17" t="s">
        <v>240</v>
      </c>
      <c r="B316" s="19" t="s">
        <v>231</v>
      </c>
      <c r="C316" s="20" t="n">
        <f aca="false" ca="false" dt2D="false" dtr="false" t="normal">C317</f>
        <v>26780</v>
      </c>
      <c r="D316" s="20" t="n">
        <f aca="false" ca="false" dt2D="false" dtr="false" t="normal">D317</f>
        <v>25920</v>
      </c>
      <c r="E316" s="8" t="n"/>
    </row>
    <row hidden="true" ht="25.5" outlineLevel="5" r="317">
      <c r="A317" s="17" t="s">
        <v>240</v>
      </c>
      <c r="B317" s="19" t="s">
        <v>272</v>
      </c>
      <c r="C317" s="20" t="n">
        <f aca="false" ca="false" dt2D="false" dtr="false" t="normal">C318</f>
        <v>26780</v>
      </c>
      <c r="D317" s="20" t="n">
        <f aca="false" ca="false" dt2D="false" dtr="false" t="normal">D318</f>
        <v>25920</v>
      </c>
      <c r="E317" s="8" t="n"/>
    </row>
    <row hidden="true" ht="25.5" outlineLevel="6" r="318">
      <c r="A318" s="17" t="s">
        <v>240</v>
      </c>
      <c r="B318" s="19" t="s">
        <v>36</v>
      </c>
      <c r="C318" s="20" t="n">
        <f aca="false" ca="false" dt2D="false" dtr="false" t="normal">'№ 5ведомственная'!F347</f>
        <v>26780</v>
      </c>
      <c r="D318" s="20" t="n">
        <f aca="false" ca="false" dt2D="false" dtr="false" t="normal">'№ 5ведомственная'!G347</f>
        <v>25920</v>
      </c>
      <c r="E318" s="8" t="n"/>
    </row>
    <row customFormat="true" ht="15" outlineLevel="6" r="319" s="21">
      <c r="A319" s="38" t="s">
        <v>274</v>
      </c>
      <c r="B319" s="29" t="s">
        <v>276</v>
      </c>
      <c r="C319" s="31" t="n">
        <f aca="false" ca="false" dt2D="false" dtr="false" t="normal">C320</f>
        <v>1202.9000000000001</v>
      </c>
      <c r="D319" s="31" t="n">
        <f aca="false" ca="false" dt2D="false" dtr="false" t="normal">D320</f>
        <v>1148</v>
      </c>
      <c r="E319" s="32" t="n"/>
    </row>
    <row ht="15" outlineLevel="6" r="320">
      <c r="A320" s="37" t="s">
        <v>277</v>
      </c>
      <c r="B320" s="19" t="s">
        <v>280</v>
      </c>
      <c r="C320" s="20" t="n">
        <f aca="false" ca="false" dt2D="false" dtr="false" t="normal">'№ 5ведомственная'!F353</f>
        <v>1202.9000000000001</v>
      </c>
      <c r="D320" s="20" t="n">
        <f aca="false" ca="false" dt2D="false" dtr="false" t="normal">'№ 5ведомственная'!G353</f>
        <v>1148</v>
      </c>
      <c r="E320" s="8" t="n"/>
    </row>
    <row customFormat="true" ht="15" outlineLevel="0" r="321" s="21">
      <c r="A321" s="28" t="s">
        <v>185</v>
      </c>
      <c r="B321" s="29" t="s">
        <v>188</v>
      </c>
      <c r="C321" s="31" t="n">
        <f aca="false" ca="false" dt2D="false" dtr="false" t="normal">C322+C334+C360+C371+C381+C411</f>
        <v>601679.5</v>
      </c>
      <c r="D321" s="31" t="n">
        <f aca="false" ca="false" dt2D="false" dtr="false" t="normal">D322+D334+D360+D371+D381+D411</f>
        <v>572572.49999999988</v>
      </c>
      <c r="E321" s="32" t="n"/>
    </row>
    <row ht="15" outlineLevel="1" r="322">
      <c r="A322" s="17" t="s">
        <v>199</v>
      </c>
      <c r="B322" s="19" t="s">
        <v>202</v>
      </c>
      <c r="C322" s="20" t="n">
        <f aca="false" ca="false" dt2D="false" dtr="false" t="normal">'№ 5ведомственная'!F419</f>
        <v>187282.30000000002</v>
      </c>
      <c r="D322" s="20" t="n">
        <f aca="false" ca="false" dt2D="false" dtr="false" t="normal">'№ 5ведомственная'!G419</f>
        <v>175976.69999999998</v>
      </c>
      <c r="E322" s="8" t="n"/>
    </row>
    <row hidden="true" ht="38.25" outlineLevel="2" r="323">
      <c r="A323" s="17" t="s">
        <v>199</v>
      </c>
      <c r="B323" s="19" t="s">
        <v>79</v>
      </c>
      <c r="C323" s="20" t="e">
        <f aca="false" ca="false" dt2D="false" dtr="false" t="normal">C324</f>
        <v>#REF!</v>
      </c>
      <c r="D323" s="20" t="e">
        <f aca="false" ca="false" dt2D="false" dtr="false" t="normal">D324</f>
        <v>#REF!</v>
      </c>
      <c r="E323" s="8" t="n"/>
    </row>
    <row hidden="true" ht="25.5" outlineLevel="3" r="324">
      <c r="A324" s="17" t="s">
        <v>199</v>
      </c>
      <c r="B324" s="19" t="s">
        <v>113</v>
      </c>
      <c r="C324" s="20" t="e">
        <f aca="false" ca="false" dt2D="false" dtr="false" t="normal">C325</f>
        <v>#REF!</v>
      </c>
      <c r="D324" s="20" t="e">
        <f aca="false" ca="false" dt2D="false" dtr="false" t="normal">D325</f>
        <v>#REF!</v>
      </c>
      <c r="E324" s="8" t="n"/>
    </row>
    <row hidden="true" ht="25.5" outlineLevel="4" r="325">
      <c r="A325" s="17" t="s">
        <v>199</v>
      </c>
      <c r="B325" s="19" t="s">
        <v>120</v>
      </c>
      <c r="C325" s="20" t="e">
        <f aca="false" ca="false" dt2D="false" dtr="false" t="normal">C326+C328+C330+C332</f>
        <v>#REF!</v>
      </c>
      <c r="D325" s="20" t="e">
        <f aca="false" ca="false" dt2D="false" dtr="false" t="normal">D326+D328+D330+D332</f>
        <v>#REF!</v>
      </c>
      <c r="E325" s="8" t="n"/>
    </row>
    <row hidden="true" ht="51" outlineLevel="5" r="326">
      <c r="A326" s="17" t="s">
        <v>199</v>
      </c>
      <c r="B326" s="19" t="s">
        <v>233</v>
      </c>
      <c r="C326" s="20" t="n">
        <f aca="false" ca="false" dt2D="false" dtr="false" t="normal">C327</f>
        <v>84750.800000000003</v>
      </c>
      <c r="D326" s="20" t="n">
        <f aca="false" ca="false" dt2D="false" dtr="false" t="normal">D327</f>
        <v>82189.800000000003</v>
      </c>
      <c r="E326" s="8" t="n"/>
    </row>
    <row hidden="true" ht="25.5" outlineLevel="6" r="327">
      <c r="A327" s="17" t="s">
        <v>199</v>
      </c>
      <c r="B327" s="19" t="s">
        <v>36</v>
      </c>
      <c r="C327" s="20" t="n">
        <f aca="false" ca="false" dt2D="false" dtr="false" t="normal">'№ 5ведомственная'!F431</f>
        <v>84750.800000000003</v>
      </c>
      <c r="D327" s="20" t="n">
        <f aca="false" ca="false" dt2D="false" dtr="false" t="normal">'№ 5ведомственная'!G431</f>
        <v>82189.800000000003</v>
      </c>
      <c r="E327" s="8" t="n"/>
    </row>
    <row hidden="true" ht="51" outlineLevel="5" r="328">
      <c r="A328" s="25" t="s">
        <v>199</v>
      </c>
      <c r="B328" s="27" t="s">
        <v>253</v>
      </c>
      <c r="C328" s="30" t="n">
        <f aca="false" ca="false" dt2D="false" dtr="false" t="normal">C329</f>
        <v>90502.800000000017</v>
      </c>
      <c r="D328" s="30" t="n">
        <f aca="false" ca="false" dt2D="false" dtr="false" t="normal">D329</f>
        <v>83519.800000000003</v>
      </c>
      <c r="E328" s="8" t="n"/>
    </row>
    <row hidden="true" ht="25.5" outlineLevel="6" r="329">
      <c r="A329" s="17" t="s">
        <v>199</v>
      </c>
      <c r="B329" s="19" t="s">
        <v>36</v>
      </c>
      <c r="C329" s="20" t="n">
        <f aca="false" ca="false" dt2D="false" dtr="false" t="normal">'№ 5ведомственная'!F435</f>
        <v>90502.800000000017</v>
      </c>
      <c r="D329" s="20" t="n">
        <f aca="false" ca="false" dt2D="false" dtr="false" t="normal">'№ 5ведомственная'!G435</f>
        <v>83519.800000000003</v>
      </c>
      <c r="E329" s="8" t="n"/>
    </row>
    <row hidden="true" ht="25.5" outlineLevel="5" r="330">
      <c r="A330" s="17" t="s">
        <v>199</v>
      </c>
      <c r="B330" s="19" t="s">
        <v>268</v>
      </c>
      <c r="C330" s="20" t="n">
        <f aca="false" ca="false" dt2D="false" dtr="false" t="normal">C331</f>
        <v>2631.3000000000002</v>
      </c>
      <c r="D330" s="20" t="n">
        <f aca="false" ca="false" dt2D="false" dtr="false" t="normal">D331</f>
        <v>2631.3000000000002</v>
      </c>
      <c r="E330" s="8" t="n"/>
    </row>
    <row hidden="true" ht="25.5" outlineLevel="6" r="331">
      <c r="A331" s="17" t="s">
        <v>199</v>
      </c>
      <c r="B331" s="19" t="s">
        <v>36</v>
      </c>
      <c r="C331" s="20" t="n">
        <f aca="false" ca="false" dt2D="false" dtr="false" t="normal">'№ 5ведомственная'!F437</f>
        <v>2631.3000000000002</v>
      </c>
      <c r="D331" s="20" t="n">
        <f aca="false" ca="false" dt2D="false" dtr="false" t="normal">'№ 5ведомственная'!G437</f>
        <v>2631.3000000000002</v>
      </c>
      <c r="E331" s="8" t="n"/>
    </row>
    <row hidden="true" ht="25.5" outlineLevel="5" r="332">
      <c r="A332" s="17" t="s">
        <v>199</v>
      </c>
      <c r="B332" s="19" t="s">
        <v>279</v>
      </c>
      <c r="C332" s="36" t="e">
        <f aca="false" ca="false" dt2D="false" dtr="false" t="normal">C333</f>
        <v>#REF!</v>
      </c>
      <c r="D332" s="36" t="e">
        <f aca="false" ca="false" dt2D="false" dtr="false" t="normal">D333</f>
        <v>#REF!</v>
      </c>
      <c r="E332" s="8" t="n"/>
    </row>
    <row hidden="true" ht="25.5" outlineLevel="6" r="333">
      <c r="A333" s="34" t="s">
        <v>199</v>
      </c>
      <c r="B333" s="35" t="s">
        <v>36</v>
      </c>
      <c r="C333" s="36" t="e">
        <f aca="false" ca="false" dt2D="false" dtr="false" t="normal">#REF!</f>
        <v>#REF!</v>
      </c>
      <c r="D333" s="36" t="e">
        <f aca="false" ca="false" dt2D="false" dtr="false" t="normal">#REF!</f>
        <v>#REF!</v>
      </c>
      <c r="E333" s="8" t="n"/>
    </row>
    <row ht="15" outlineLevel="1" r="334">
      <c r="A334" s="17" t="s">
        <v>13</v>
      </c>
      <c r="B334" s="19" t="s">
        <v>289</v>
      </c>
      <c r="C334" s="20" t="n">
        <f aca="false" ca="false" dt2D="false" dtr="false" t="normal">'№ 5ведомственная'!F447</f>
        <v>354602.90000000002</v>
      </c>
      <c r="D334" s="20" t="n">
        <f aca="false" ca="false" dt2D="false" dtr="false" t="normal">'№ 5ведомственная'!G447</f>
        <v>338923.09999999998</v>
      </c>
      <c r="E334" s="8" t="n"/>
    </row>
    <row hidden="true" ht="38.25" outlineLevel="2" r="335">
      <c r="A335" s="25" t="s">
        <v>13</v>
      </c>
      <c r="B335" s="27" t="s">
        <v>79</v>
      </c>
      <c r="C335" s="30" t="e">
        <f aca="false" ca="false" dt2D="false" dtr="false" t="normal">C336</f>
        <v>#REF!</v>
      </c>
      <c r="D335" s="30" t="e">
        <f aca="false" ca="false" dt2D="false" dtr="false" t="normal">D336</f>
        <v>#REF!</v>
      </c>
      <c r="E335" s="8" t="n"/>
    </row>
    <row hidden="true" ht="25.5" outlineLevel="3" r="336">
      <c r="A336" s="17" t="s">
        <v>13</v>
      </c>
      <c r="B336" s="19" t="s">
        <v>194</v>
      </c>
      <c r="C336" s="20" t="e">
        <f aca="false" ca="false" dt2D="false" dtr="false" t="normal">C337+C346</f>
        <v>#REF!</v>
      </c>
      <c r="D336" s="20" t="e">
        <f aca="false" ca="false" dt2D="false" dtr="false" t="normal">D337+D346</f>
        <v>#REF!</v>
      </c>
      <c r="E336" s="8" t="n"/>
    </row>
    <row hidden="true" ht="38.25" outlineLevel="4" r="337">
      <c r="A337" s="17" t="s">
        <v>13</v>
      </c>
      <c r="B337" s="19" t="s">
        <v>200</v>
      </c>
      <c r="C337" s="20" t="e">
        <f aca="false" ca="false" dt2D="false" dtr="false" t="normal">C338+C340+C342+C344</f>
        <v>#REF!</v>
      </c>
      <c r="D337" s="20" t="e">
        <f aca="false" ca="false" dt2D="false" dtr="false" t="normal">D338+D340+D342+D344</f>
        <v>#REF!</v>
      </c>
      <c r="E337" s="8" t="n"/>
    </row>
    <row hidden="true" ht="51" outlineLevel="5" r="338">
      <c r="A338" s="17" t="s">
        <v>13</v>
      </c>
      <c r="B338" s="19" t="s">
        <v>26</v>
      </c>
      <c r="C338" s="20" t="n">
        <f aca="false" ca="false" dt2D="false" dtr="false" t="normal">C339</f>
        <v>217160.60000000001</v>
      </c>
      <c r="D338" s="20" t="n">
        <f aca="false" ca="false" dt2D="false" dtr="false" t="normal">D339</f>
        <v>214821.20000000001</v>
      </c>
      <c r="E338" s="8" t="n"/>
    </row>
    <row hidden="true" ht="25.5" outlineLevel="6" r="339">
      <c r="A339" s="17" t="s">
        <v>13</v>
      </c>
      <c r="B339" s="19" t="s">
        <v>36</v>
      </c>
      <c r="C339" s="20" t="n">
        <f aca="false" ca="false" dt2D="false" dtr="false" t="normal">'№ 5ведомственная'!F455</f>
        <v>217160.60000000001</v>
      </c>
      <c r="D339" s="20" t="n">
        <f aca="false" ca="false" dt2D="false" dtr="false" t="normal">'№ 5ведомственная'!G455</f>
        <v>214821.20000000001</v>
      </c>
      <c r="E339" s="8" t="n"/>
    </row>
    <row hidden="true" ht="51" outlineLevel="5" r="340">
      <c r="A340" s="25" t="s">
        <v>13</v>
      </c>
      <c r="B340" s="27" t="s">
        <v>51</v>
      </c>
      <c r="C340" s="30" t="n">
        <f aca="false" ca="false" dt2D="false" dtr="false" t="normal">C341</f>
        <v>74815.900000000009</v>
      </c>
      <c r="D340" s="30" t="n">
        <f aca="false" ca="false" dt2D="false" dtr="false" t="normal">D341</f>
        <v>66720.699999999997</v>
      </c>
      <c r="E340" s="8" t="n"/>
    </row>
    <row hidden="true" ht="25.5" outlineLevel="6" r="341">
      <c r="A341" s="17" t="s">
        <v>13</v>
      </c>
      <c r="B341" s="19" t="s">
        <v>36</v>
      </c>
      <c r="C341" s="20" t="n">
        <f aca="false" ca="false" dt2D="false" dtr="false" t="normal">'№ 5ведомственная'!F463</f>
        <v>74815.900000000009</v>
      </c>
      <c r="D341" s="20" t="n">
        <f aca="false" ca="false" dt2D="false" dtr="false" t="normal">'№ 5ведомственная'!G463</f>
        <v>66720.699999999997</v>
      </c>
      <c r="E341" s="8" t="n"/>
    </row>
    <row hidden="true" ht="25.5" outlineLevel="5" r="342">
      <c r="A342" s="17" t="s">
        <v>13</v>
      </c>
      <c r="B342" s="19" t="s">
        <v>68</v>
      </c>
      <c r="C342" s="20" t="e">
        <f aca="false" ca="false" dt2D="false" dtr="false" t="normal">C343</f>
        <v>#REF!</v>
      </c>
      <c r="D342" s="20" t="e">
        <f aca="false" ca="false" dt2D="false" dtr="false" t="normal">D343</f>
        <v>#REF!</v>
      </c>
      <c r="E342" s="8" t="n"/>
    </row>
    <row hidden="true" ht="25.5" outlineLevel="6" r="343">
      <c r="A343" s="17" t="s">
        <v>13</v>
      </c>
      <c r="B343" s="19" t="s">
        <v>36</v>
      </c>
      <c r="C343" s="20" t="e">
        <f aca="false" ca="false" dt2D="false" dtr="false" t="normal">#REF!</f>
        <v>#REF!</v>
      </c>
      <c r="D343" s="20" t="e">
        <f aca="false" ca="false" dt2D="false" dtr="false" t="normal">#REF!</f>
        <v>#REF!</v>
      </c>
      <c r="E343" s="8" t="n"/>
    </row>
    <row hidden="true" ht="25.5" outlineLevel="5" r="344">
      <c r="A344" s="17" t="s">
        <v>13</v>
      </c>
      <c r="B344" s="19" t="s">
        <v>85</v>
      </c>
      <c r="C344" s="20" t="e">
        <f aca="false" ca="false" dt2D="false" dtr="false" t="normal">C345</f>
        <v>#REF!</v>
      </c>
      <c r="D344" s="20" t="e">
        <f aca="false" ca="false" dt2D="false" dtr="false" t="normal">D345</f>
        <v>#REF!</v>
      </c>
      <c r="E344" s="8" t="n"/>
    </row>
    <row hidden="true" ht="25.5" outlineLevel="6" r="345">
      <c r="A345" s="17" t="s">
        <v>13</v>
      </c>
      <c r="B345" s="19" t="s">
        <v>36</v>
      </c>
      <c r="C345" s="20" t="e">
        <f aca="false" ca="false" dt2D="false" dtr="false" t="normal">#REF!</f>
        <v>#REF!</v>
      </c>
      <c r="D345" s="20" t="e">
        <f aca="false" ca="false" dt2D="false" dtr="false" t="normal">#REF!</f>
        <v>#REF!</v>
      </c>
      <c r="E345" s="8" t="n"/>
    </row>
    <row hidden="true" ht="15" outlineLevel="4" r="346">
      <c r="A346" s="25" t="s">
        <v>13</v>
      </c>
      <c r="B346" s="27" t="s">
        <v>112</v>
      </c>
      <c r="C346" s="30" t="n">
        <f aca="false" ca="false" dt2D="false" dtr="false" t="normal">C347+C349</f>
        <v>15889.900000000001</v>
      </c>
      <c r="D346" s="30" t="n">
        <f aca="false" ca="false" dt2D="false" dtr="false" t="normal">D347+D349</f>
        <v>14911.299999999999</v>
      </c>
      <c r="E346" s="8" t="n"/>
    </row>
    <row hidden="true" ht="25.5" outlineLevel="5" r="347">
      <c r="A347" s="17" t="s">
        <v>13</v>
      </c>
      <c r="B347" s="19" t="s">
        <v>123</v>
      </c>
      <c r="C347" s="20" t="n">
        <f aca="false" ca="false" dt2D="false" dtr="false" t="normal">C348</f>
        <v>7207.3000000000002</v>
      </c>
      <c r="D347" s="20" t="n">
        <f aca="false" ca="false" dt2D="false" dtr="false" t="normal">D348</f>
        <v>7165.1999999999998</v>
      </c>
      <c r="E347" s="8" t="n"/>
    </row>
    <row hidden="true" ht="25.5" outlineLevel="6" r="348">
      <c r="A348" s="17" t="s">
        <v>13</v>
      </c>
      <c r="B348" s="19" t="s">
        <v>36</v>
      </c>
      <c r="C348" s="20" t="n">
        <f aca="false" ca="false" dt2D="false" dtr="false" t="normal">'№ 5ведомственная'!F487</f>
        <v>7207.3000000000002</v>
      </c>
      <c r="D348" s="20" t="n">
        <f aca="false" ca="false" dt2D="false" dtr="false" t="normal">'№ 5ведомственная'!G487</f>
        <v>7165.1999999999998</v>
      </c>
      <c r="E348" s="8" t="n"/>
    </row>
    <row hidden="true" ht="25.5" outlineLevel="5" r="349">
      <c r="A349" s="17" t="s">
        <v>13</v>
      </c>
      <c r="B349" s="19" t="s">
        <v>136</v>
      </c>
      <c r="C349" s="20" t="n">
        <f aca="false" ca="false" dt2D="false" dtr="false" t="normal">C350</f>
        <v>8682.6000000000004</v>
      </c>
      <c r="D349" s="20" t="n">
        <f aca="false" ca="false" dt2D="false" dtr="false" t="normal">D350</f>
        <v>7746.1000000000004</v>
      </c>
      <c r="E349" s="8" t="n"/>
    </row>
    <row hidden="true" ht="25.5" outlineLevel="6" r="350">
      <c r="A350" s="17" t="s">
        <v>13</v>
      </c>
      <c r="B350" s="19" t="s">
        <v>36</v>
      </c>
      <c r="C350" s="20" t="n">
        <f aca="false" ca="false" dt2D="false" dtr="false" t="normal">'№ 5ведомственная'!F489</f>
        <v>8682.6000000000004</v>
      </c>
      <c r="D350" s="20" t="n">
        <f aca="false" ca="false" dt2D="false" dtr="false" t="normal">'№ 5ведомственная'!G489</f>
        <v>7746.1000000000004</v>
      </c>
      <c r="E350" s="8" t="n"/>
    </row>
    <row hidden="true" ht="38.25" outlineLevel="2" r="351">
      <c r="A351" s="17" t="s">
        <v>13</v>
      </c>
      <c r="B351" s="19" t="s">
        <v>151</v>
      </c>
      <c r="C351" s="20" t="e">
        <f aca="false" ca="false" dt2D="false" dtr="false" t="normal">C352+C356</f>
        <v>#REF!</v>
      </c>
      <c r="D351" s="20" t="e">
        <f aca="false" ca="false" dt2D="false" dtr="false" t="normal">D352+D356</f>
        <v>#REF!</v>
      </c>
      <c r="E351" s="8" t="n"/>
    </row>
    <row hidden="true" ht="25.5" outlineLevel="3" r="352">
      <c r="A352" s="17" t="s">
        <v>13</v>
      </c>
      <c r="B352" s="19" t="s">
        <v>162</v>
      </c>
      <c r="C352" s="20" t="n">
        <f aca="false" ca="false" dt2D="false" dtr="false" t="normal">C353</f>
        <v>661.60000000000002</v>
      </c>
      <c r="D352" s="20" t="n">
        <f aca="false" ca="false" dt2D="false" dtr="false" t="normal">D353</f>
        <v>661.60000000000002</v>
      </c>
      <c r="E352" s="8" t="n"/>
    </row>
    <row hidden="true" ht="51" outlineLevel="4" r="353">
      <c r="A353" s="17" t="s">
        <v>13</v>
      </c>
      <c r="B353" s="19" t="s">
        <v>169</v>
      </c>
      <c r="C353" s="20" t="n">
        <f aca="false" ca="false" dt2D="false" dtr="false" t="normal">C354</f>
        <v>661.60000000000002</v>
      </c>
      <c r="D353" s="20" t="n">
        <f aca="false" ca="false" dt2D="false" dtr="false" t="normal">D354</f>
        <v>661.60000000000002</v>
      </c>
      <c r="E353" s="8" t="n"/>
    </row>
    <row hidden="true" ht="15" outlineLevel="5" r="354">
      <c r="A354" s="17" t="s">
        <v>13</v>
      </c>
      <c r="B354" s="19" t="s">
        <v>181</v>
      </c>
      <c r="C354" s="20" t="n">
        <f aca="false" ca="false" dt2D="false" dtr="false" t="normal">C355</f>
        <v>661.60000000000002</v>
      </c>
      <c r="D354" s="20" t="n">
        <f aca="false" ca="false" dt2D="false" dtr="false" t="normal">D355</f>
        <v>661.60000000000002</v>
      </c>
      <c r="E354" s="8" t="n"/>
    </row>
    <row hidden="true" ht="25.5" outlineLevel="6" r="355">
      <c r="A355" s="17" t="s">
        <v>13</v>
      </c>
      <c r="B355" s="19" t="s">
        <v>36</v>
      </c>
      <c r="C355" s="20" t="n">
        <f aca="false" ca="false" dt2D="false" dtr="false" t="normal">'№ 5ведомственная'!F502</f>
        <v>661.60000000000002</v>
      </c>
      <c r="D355" s="20" t="n">
        <f aca="false" ca="false" dt2D="false" dtr="false" t="normal">'№ 5ведомственная'!G502</f>
        <v>661.60000000000002</v>
      </c>
      <c r="E355" s="8" t="n"/>
    </row>
    <row hidden="true" ht="51" outlineLevel="3" r="356">
      <c r="A356" s="17" t="s">
        <v>13</v>
      </c>
      <c r="B356" s="19" t="s">
        <v>189</v>
      </c>
      <c r="C356" s="20" t="e">
        <f aca="false" ca="false" dt2D="false" dtr="false" t="normal">C357</f>
        <v>#REF!</v>
      </c>
      <c r="D356" s="20" t="e">
        <f aca="false" ca="false" dt2D="false" dtr="false" t="normal">D357</f>
        <v>#REF!</v>
      </c>
      <c r="E356" s="8" t="n"/>
    </row>
    <row hidden="true" ht="25.5" outlineLevel="4" r="357">
      <c r="A357" s="17" t="s">
        <v>13</v>
      </c>
      <c r="B357" s="19" t="s">
        <v>198</v>
      </c>
      <c r="C357" s="20" t="e">
        <f aca="false" ca="false" dt2D="false" dtr="false" t="normal">C358</f>
        <v>#REF!</v>
      </c>
      <c r="D357" s="20" t="e">
        <f aca="false" ca="false" dt2D="false" dtr="false" t="normal">D358</f>
        <v>#REF!</v>
      </c>
      <c r="E357" s="8" t="n"/>
    </row>
    <row hidden="true" ht="25.5" outlineLevel="5" r="358">
      <c r="A358" s="17" t="s">
        <v>13</v>
      </c>
      <c r="B358" s="19" t="s">
        <v>206</v>
      </c>
      <c r="C358" s="20" t="e">
        <f aca="false" ca="false" dt2D="false" dtr="false" t="normal">C359</f>
        <v>#REF!</v>
      </c>
      <c r="D358" s="20" t="e">
        <f aca="false" ca="false" dt2D="false" dtr="false" t="normal">D359</f>
        <v>#REF!</v>
      </c>
      <c r="E358" s="8" t="n"/>
    </row>
    <row hidden="true" ht="25.5" outlineLevel="6" r="359">
      <c r="A359" s="17" t="s">
        <v>13</v>
      </c>
      <c r="B359" s="19" t="s">
        <v>36</v>
      </c>
      <c r="C359" s="20" t="e">
        <f aca="false" ca="false" dt2D="false" dtr="false" t="normal">#REF!</f>
        <v>#REF!</v>
      </c>
      <c r="D359" s="20" t="e">
        <f aca="false" ca="false" dt2D="false" dtr="false" t="normal">#REF!</f>
        <v>#REF!</v>
      </c>
      <c r="E359" s="8" t="n"/>
    </row>
    <row ht="15" outlineLevel="1" r="360">
      <c r="A360" s="17" t="s">
        <v>212</v>
      </c>
      <c r="B360" s="19" t="s">
        <v>219</v>
      </c>
      <c r="C360" s="20" t="n">
        <f aca="false" ca="false" dt2D="false" dtr="false" t="normal">'№ 5ведомственная'!F503+'№ 5ведомственная'!F602</f>
        <v>41967.199999999997</v>
      </c>
      <c r="D360" s="20" t="n">
        <f aca="false" ca="false" dt2D="false" dtr="false" t="normal">'№ 5ведомственная'!G503+'№ 5ведомственная'!G602</f>
        <v>40567</v>
      </c>
      <c r="E360" s="8" t="n"/>
    </row>
    <row hidden="true" ht="38.25" outlineLevel="2" r="361">
      <c r="A361" s="17" t="s">
        <v>212</v>
      </c>
      <c r="B361" s="19" t="s">
        <v>79</v>
      </c>
      <c r="C361" s="20" t="n">
        <f aca="false" ca="false" dt2D="false" dtr="false" t="normal">C362</f>
        <v>17059.599999999999</v>
      </c>
      <c r="D361" s="20" t="n">
        <f aca="false" ca="false" dt2D="false" dtr="false" t="normal">D362</f>
        <v>16845.400000000001</v>
      </c>
      <c r="E361" s="8" t="n"/>
    </row>
    <row hidden="true" ht="25.5" outlineLevel="3" r="362">
      <c r="A362" s="17" t="s">
        <v>212</v>
      </c>
      <c r="B362" s="19" t="s">
        <v>234</v>
      </c>
      <c r="C362" s="20" t="n">
        <f aca="false" ca="false" dt2D="false" dtr="false" t="normal">C363</f>
        <v>17059.599999999999</v>
      </c>
      <c r="D362" s="20" t="n">
        <f aca="false" ca="false" dt2D="false" dtr="false" t="normal">D363</f>
        <v>16845.400000000001</v>
      </c>
      <c r="E362" s="8" t="n"/>
    </row>
    <row hidden="true" ht="25.5" outlineLevel="4" r="363">
      <c r="A363" s="17" t="s">
        <v>212</v>
      </c>
      <c r="B363" s="19" t="s">
        <v>215</v>
      </c>
      <c r="C363" s="20" t="n">
        <f aca="false" ca="false" dt2D="false" dtr="false" t="normal">C364</f>
        <v>17059.599999999999</v>
      </c>
      <c r="D363" s="20" t="n">
        <f aca="false" ca="false" dt2D="false" dtr="false" t="normal">D364</f>
        <v>16845.400000000001</v>
      </c>
      <c r="E363" s="8" t="n"/>
    </row>
    <row hidden="true" ht="38.25" outlineLevel="5" r="364">
      <c r="A364" s="25" t="s">
        <v>212</v>
      </c>
      <c r="B364" s="27" t="s">
        <v>220</v>
      </c>
      <c r="C364" s="30" t="n">
        <f aca="false" ca="false" dt2D="false" dtr="false" t="normal">C365</f>
        <v>17059.599999999999</v>
      </c>
      <c r="D364" s="30" t="n">
        <f aca="false" ca="false" dt2D="false" dtr="false" t="normal">D365</f>
        <v>16845.400000000001</v>
      </c>
      <c r="E364" s="8" t="n"/>
    </row>
    <row hidden="true" ht="25.5" outlineLevel="6" r="365">
      <c r="A365" s="17" t="s">
        <v>212</v>
      </c>
      <c r="B365" s="19" t="s">
        <v>36</v>
      </c>
      <c r="C365" s="20" t="n">
        <f aca="false" ca="false" dt2D="false" dtr="false" t="normal">'№ 5ведомственная'!F512</f>
        <v>17059.599999999999</v>
      </c>
      <c r="D365" s="20" t="n">
        <f aca="false" ca="false" dt2D="false" dtr="false" t="normal">'№ 5ведомственная'!G512</f>
        <v>16845.400000000001</v>
      </c>
      <c r="E365" s="8" t="n"/>
    </row>
    <row hidden="true" ht="38.25" outlineLevel="2" r="366">
      <c r="A366" s="25" t="s">
        <v>212</v>
      </c>
      <c r="B366" s="27" t="s">
        <v>163</v>
      </c>
      <c r="C366" s="30" t="n">
        <f aca="false" ca="false" dt2D="false" dtr="false" t="normal">C367</f>
        <v>7049.8999999999996</v>
      </c>
      <c r="D366" s="30" t="n">
        <f aca="false" ca="false" dt2D="false" dtr="false" t="normal">D367</f>
        <v>6669.1999999999998</v>
      </c>
      <c r="E366" s="8" t="n"/>
    </row>
    <row hidden="true" ht="38.25" outlineLevel="3" r="367">
      <c r="A367" s="17" t="s">
        <v>212</v>
      </c>
      <c r="B367" s="19" t="s">
        <v>247</v>
      </c>
      <c r="C367" s="20" t="n">
        <f aca="false" ca="false" dt2D="false" dtr="false" t="normal">C368</f>
        <v>7049.8999999999996</v>
      </c>
      <c r="D367" s="20" t="n">
        <f aca="false" ca="false" dt2D="false" dtr="false" t="normal">D368</f>
        <v>6669.1999999999998</v>
      </c>
      <c r="E367" s="8" t="n"/>
    </row>
    <row hidden="true" ht="25.5" outlineLevel="4" r="368">
      <c r="A368" s="17" t="s">
        <v>212</v>
      </c>
      <c r="B368" s="19" t="s">
        <v>254</v>
      </c>
      <c r="C368" s="20" t="n">
        <f aca="false" ca="false" dt2D="false" dtr="false" t="normal">C369</f>
        <v>7049.8999999999996</v>
      </c>
      <c r="D368" s="20" t="n">
        <f aca="false" ca="false" dt2D="false" dtr="false" t="normal">D369</f>
        <v>6669.1999999999998</v>
      </c>
      <c r="E368" s="8" t="n"/>
    </row>
    <row hidden="true" ht="51" outlineLevel="5" r="369">
      <c r="A369" s="25" t="s">
        <v>212</v>
      </c>
      <c r="B369" s="27" t="s">
        <v>262</v>
      </c>
      <c r="C369" s="30" t="n">
        <f aca="false" ca="false" dt2D="false" dtr="false" t="normal">C370</f>
        <v>7049.8999999999996</v>
      </c>
      <c r="D369" s="30" t="n">
        <f aca="false" ca="false" dt2D="false" dtr="false" t="normal">D370</f>
        <v>6669.1999999999998</v>
      </c>
      <c r="E369" s="8" t="n"/>
    </row>
    <row hidden="true" ht="25.5" outlineLevel="6" r="370">
      <c r="A370" s="17" t="s">
        <v>212</v>
      </c>
      <c r="B370" s="19" t="s">
        <v>36</v>
      </c>
      <c r="C370" s="20" t="n">
        <f aca="false" ca="false" dt2D="false" dtr="false" t="normal">'№ 5ведомственная'!F613</f>
        <v>7049.8999999999996</v>
      </c>
      <c r="D370" s="20" t="n">
        <f aca="false" ca="false" dt2D="false" dtr="false" t="normal">'№ 5ведомственная'!G613</f>
        <v>6669.1999999999998</v>
      </c>
      <c r="E370" s="8" t="n"/>
    </row>
    <row ht="25.5" outlineLevel="1" r="371">
      <c r="A371" s="25" t="s">
        <v>156</v>
      </c>
      <c r="B371" s="27" t="s">
        <v>273</v>
      </c>
      <c r="C371" s="30" t="n">
        <f aca="false" ca="false" dt2D="false" dtr="false" t="normal">'№ 5ведомственная'!F525</f>
        <v>100</v>
      </c>
      <c r="D371" s="30" t="n">
        <f aca="false" ca="false" dt2D="false" dtr="false" t="normal">'№ 5ведомственная'!G525</f>
        <v>25.199999999999999</v>
      </c>
      <c r="E371" s="8" t="n"/>
    </row>
    <row hidden="true" ht="38.25" outlineLevel="2" r="372">
      <c r="A372" s="17" t="s">
        <v>156</v>
      </c>
      <c r="B372" s="19" t="s">
        <v>79</v>
      </c>
      <c r="C372" s="20" t="n">
        <f aca="false" ca="false" dt2D="false" dtr="false" t="normal">C373+C377</f>
        <v>100</v>
      </c>
      <c r="D372" s="20" t="n">
        <f aca="false" ca="false" dt2D="false" dtr="false" t="normal">D373+D377</f>
        <v>25.199999999999999</v>
      </c>
      <c r="E372" s="8" t="n"/>
    </row>
    <row hidden="true" ht="25.5" outlineLevel="3" r="373">
      <c r="A373" s="17" t="s">
        <v>156</v>
      </c>
      <c r="B373" s="19" t="s">
        <v>113</v>
      </c>
      <c r="C373" s="20" t="n">
        <f aca="false" ca="false" dt2D="false" dtr="false" t="normal">C374</f>
        <v>50</v>
      </c>
      <c r="D373" s="20" t="n">
        <f aca="false" ca="false" dt2D="false" dtr="false" t="normal">D374</f>
        <v>0</v>
      </c>
      <c r="E373" s="8" t="n"/>
    </row>
    <row hidden="true" ht="25.5" outlineLevel="4" r="374">
      <c r="A374" s="17" t="s">
        <v>156</v>
      </c>
      <c r="B374" s="19" t="s">
        <v>170</v>
      </c>
      <c r="C374" s="20" t="n">
        <f aca="false" ca="false" dt2D="false" dtr="false" t="normal">C375</f>
        <v>50</v>
      </c>
      <c r="D374" s="20" t="n">
        <f aca="false" ca="false" dt2D="false" dtr="false" t="normal">D375</f>
        <v>0</v>
      </c>
      <c r="E374" s="8" t="n"/>
    </row>
    <row hidden="true" ht="15" outlineLevel="5" r="375">
      <c r="A375" s="17" t="s">
        <v>156</v>
      </c>
      <c r="B375" s="19" t="s">
        <v>179</v>
      </c>
      <c r="C375" s="20" t="n">
        <f aca="false" ca="false" dt2D="false" dtr="false" t="normal">C376</f>
        <v>50</v>
      </c>
      <c r="D375" s="20" t="n">
        <f aca="false" ca="false" dt2D="false" dtr="false" t="normal">D376</f>
        <v>0</v>
      </c>
      <c r="E375" s="8" t="n"/>
    </row>
    <row hidden="true" ht="25.5" outlineLevel="6" r="376">
      <c r="A376" s="17" t="s">
        <v>156</v>
      </c>
      <c r="B376" s="19" t="s">
        <v>36</v>
      </c>
      <c r="C376" s="20" t="n">
        <f aca="false" ca="false" dt2D="false" dtr="false" t="normal">'№ 5ведомственная'!F530</f>
        <v>50</v>
      </c>
      <c r="D376" s="20" t="n">
        <f aca="false" ca="false" dt2D="false" dtr="false" t="normal">'№ 5ведомственная'!G530</f>
        <v>0</v>
      </c>
      <c r="E376" s="8" t="n"/>
    </row>
    <row hidden="true" ht="25.5" outlineLevel="3" r="377">
      <c r="A377" s="17" t="s">
        <v>156</v>
      </c>
      <c r="B377" s="19" t="s">
        <v>194</v>
      </c>
      <c r="C377" s="20" t="n">
        <f aca="false" ca="false" dt2D="false" dtr="false" t="normal">C378</f>
        <v>50</v>
      </c>
      <c r="D377" s="20" t="n">
        <f aca="false" ca="false" dt2D="false" dtr="false" t="normal">D378</f>
        <v>25.199999999999999</v>
      </c>
      <c r="E377" s="8" t="n"/>
    </row>
    <row hidden="true" ht="38.25" outlineLevel="4" r="378">
      <c r="A378" s="17" t="s">
        <v>156</v>
      </c>
      <c r="B378" s="19" t="s">
        <v>200</v>
      </c>
      <c r="C378" s="20" t="n">
        <f aca="false" ca="false" dt2D="false" dtr="false" t="normal">C379</f>
        <v>50</v>
      </c>
      <c r="D378" s="20" t="n">
        <f aca="false" ca="false" dt2D="false" dtr="false" t="normal">D379</f>
        <v>25.199999999999999</v>
      </c>
      <c r="E378" s="8" t="n"/>
    </row>
    <row hidden="true" ht="15" outlineLevel="5" r="379">
      <c r="A379" s="17" t="s">
        <v>156</v>
      </c>
      <c r="B379" s="19" t="s">
        <v>208</v>
      </c>
      <c r="C379" s="20" t="n">
        <f aca="false" ca="false" dt2D="false" dtr="false" t="normal">C380</f>
        <v>50</v>
      </c>
      <c r="D379" s="20" t="n">
        <f aca="false" ca="false" dt2D="false" dtr="false" t="normal">D380</f>
        <v>25.199999999999999</v>
      </c>
      <c r="E379" s="8" t="n"/>
    </row>
    <row hidden="true" ht="25.5" outlineLevel="6" r="380">
      <c r="A380" s="17" t="s">
        <v>156</v>
      </c>
      <c r="B380" s="19" t="s">
        <v>36</v>
      </c>
      <c r="C380" s="20" t="n">
        <f aca="false" ca="false" dt2D="false" dtr="false" t="normal">'№ 5ведомственная'!F534</f>
        <v>50</v>
      </c>
      <c r="D380" s="20" t="n">
        <f aca="false" ca="false" dt2D="false" dtr="false" t="normal">'№ 5ведомственная'!G534</f>
        <v>25.199999999999999</v>
      </c>
      <c r="E380" s="8" t="n"/>
    </row>
    <row ht="15" outlineLevel="1" r="381">
      <c r="A381" s="17" t="s">
        <v>8</v>
      </c>
      <c r="B381" s="19" t="s">
        <v>221</v>
      </c>
      <c r="C381" s="20" t="n">
        <f aca="false" ca="false" dt2D="false" dtr="false" t="normal">'№ 5ведомственная'!F622</f>
        <v>388.69999999999999</v>
      </c>
      <c r="D381" s="20" t="n">
        <f aca="false" ca="false" dt2D="false" dtr="false" t="normal">'№ 5ведомственная'!G622</f>
        <v>311.30000000000001</v>
      </c>
      <c r="E381" s="8" t="n"/>
    </row>
    <row hidden="true" ht="38.25" outlineLevel="2" r="382">
      <c r="A382" s="17" t="s">
        <v>8</v>
      </c>
      <c r="B382" s="19" t="s">
        <v>79</v>
      </c>
      <c r="C382" s="20" t="e">
        <f aca="false" ca="false" dt2D="false" dtr="false" t="normal">C383</f>
        <v>#REF!</v>
      </c>
      <c r="D382" s="20" t="e">
        <f aca="false" ca="false" dt2D="false" dtr="false" t="normal">D383</f>
        <v>#REF!</v>
      </c>
      <c r="E382" s="8" t="n"/>
    </row>
    <row hidden="true" ht="25.5" outlineLevel="3" r="383">
      <c r="A383" s="17" t="s">
        <v>8</v>
      </c>
      <c r="B383" s="19" t="s">
        <v>232</v>
      </c>
      <c r="C383" s="20" t="e">
        <f aca="false" ca="false" dt2D="false" dtr="false" t="normal">C384</f>
        <v>#REF!</v>
      </c>
      <c r="D383" s="20" t="e">
        <f aca="false" ca="false" dt2D="false" dtr="false" t="normal">D384</f>
        <v>#REF!</v>
      </c>
      <c r="E383" s="8" t="n"/>
    </row>
    <row hidden="true" ht="25.5" outlineLevel="4" r="384">
      <c r="A384" s="17" t="s">
        <v>8</v>
      </c>
      <c r="B384" s="19" t="s">
        <v>238</v>
      </c>
      <c r="C384" s="20" t="e">
        <f aca="false" ca="false" dt2D="false" dtr="false" t="normal">C385+C387</f>
        <v>#REF!</v>
      </c>
      <c r="D384" s="20" t="e">
        <f aca="false" ca="false" dt2D="false" dtr="false" t="normal">D385+D387</f>
        <v>#REF!</v>
      </c>
      <c r="E384" s="8" t="n"/>
    </row>
    <row hidden="true" ht="38.25" outlineLevel="5" r="385">
      <c r="A385" s="25" t="s">
        <v>8</v>
      </c>
      <c r="B385" s="27" t="s">
        <v>249</v>
      </c>
      <c r="C385" s="30" t="e">
        <f aca="false" ca="false" dt2D="false" dtr="false" t="normal">C386</f>
        <v>#REF!</v>
      </c>
      <c r="D385" s="30" t="e">
        <f aca="false" ca="false" dt2D="false" dtr="false" t="normal">D386</f>
        <v>#REF!</v>
      </c>
      <c r="E385" s="8" t="n"/>
    </row>
    <row hidden="true" ht="25.5" outlineLevel="6" r="386">
      <c r="A386" s="17" t="s">
        <v>8</v>
      </c>
      <c r="B386" s="19" t="s">
        <v>36</v>
      </c>
      <c r="C386" s="20" t="e">
        <f aca="false" ca="false" dt2D="false" dtr="false" t="normal">#REF!</f>
        <v>#REF!</v>
      </c>
      <c r="D386" s="20" t="e">
        <f aca="false" ca="false" dt2D="false" dtr="false" t="normal">#REF!</f>
        <v>#REF!</v>
      </c>
      <c r="E386" s="8" t="n"/>
    </row>
    <row hidden="true" ht="25.5" outlineLevel="5" r="387">
      <c r="A387" s="34" t="s">
        <v>8</v>
      </c>
      <c r="B387" s="35" t="s">
        <v>261</v>
      </c>
      <c r="C387" s="36" t="e">
        <f aca="false" ca="false" dt2D="false" dtr="false" t="normal">C388</f>
        <v>#REF!</v>
      </c>
      <c r="D387" s="36" t="e">
        <f aca="false" ca="false" dt2D="false" dtr="false" t="normal">D388</f>
        <v>#REF!</v>
      </c>
      <c r="E387" s="8" t="n"/>
    </row>
    <row hidden="true" ht="25.5" outlineLevel="6" r="388">
      <c r="A388" s="17" t="s">
        <v>8</v>
      </c>
      <c r="B388" s="19" t="s">
        <v>36</v>
      </c>
      <c r="C388" s="20" t="e">
        <f aca="false" ca="false" dt2D="false" dtr="false" t="normal">#REF!</f>
        <v>#REF!</v>
      </c>
      <c r="D388" s="20" t="e">
        <f aca="false" ca="false" dt2D="false" dtr="false" t="normal">#REF!</f>
        <v>#REF!</v>
      </c>
      <c r="E388" s="8" t="n"/>
    </row>
    <row hidden="true" ht="38.25" outlineLevel="2" r="389">
      <c r="A389" s="17" t="s">
        <v>8</v>
      </c>
      <c r="B389" s="19" t="s">
        <v>235</v>
      </c>
      <c r="C389" s="20" t="n">
        <f aca="false" ca="false" dt2D="false" dtr="false" t="normal">C390</f>
        <v>381.69999999999999</v>
      </c>
      <c r="D389" s="20" t="n">
        <f aca="false" ca="false" dt2D="false" dtr="false" t="normal">D390</f>
        <v>308.30000000000001</v>
      </c>
      <c r="E389" s="8" t="n"/>
    </row>
    <row hidden="true" ht="25.5" outlineLevel="3" r="390">
      <c r="A390" s="17" t="s">
        <v>8</v>
      </c>
      <c r="B390" s="19" t="s">
        <v>248</v>
      </c>
      <c r="C390" s="20" t="n">
        <f aca="false" ca="false" dt2D="false" dtr="false" t="normal">C391+C394+C399+C402+C405+C408</f>
        <v>381.69999999999999</v>
      </c>
      <c r="D390" s="20" t="n">
        <f aca="false" ca="false" dt2D="false" dtr="false" t="normal">D391+D394+D399+D402+D405+D408</f>
        <v>308.30000000000001</v>
      </c>
      <c r="E390" s="8" t="n"/>
    </row>
    <row hidden="true" ht="15" outlineLevel="4" r="391">
      <c r="A391" s="17" t="s">
        <v>8</v>
      </c>
      <c r="B391" s="19" t="s">
        <v>259</v>
      </c>
      <c r="C391" s="20" t="n">
        <f aca="false" ca="false" dt2D="false" dtr="false" t="normal">C392</f>
        <v>57</v>
      </c>
      <c r="D391" s="20" t="n">
        <f aca="false" ca="false" dt2D="false" dtr="false" t="normal">D392</f>
        <v>55.399999999999999</v>
      </c>
      <c r="E391" s="8" t="n"/>
    </row>
    <row hidden="true" ht="38.25" outlineLevel="5" r="392">
      <c r="A392" s="17" t="s">
        <v>8</v>
      </c>
      <c r="B392" s="19" t="s">
        <v>267</v>
      </c>
      <c r="C392" s="20" t="n">
        <f aca="false" ca="false" dt2D="false" dtr="false" t="normal">C393</f>
        <v>57</v>
      </c>
      <c r="D392" s="20" t="n">
        <f aca="false" ca="false" dt2D="false" dtr="false" t="normal">D393</f>
        <v>55.399999999999999</v>
      </c>
      <c r="E392" s="8" t="n"/>
    </row>
    <row hidden="true" ht="25.5" outlineLevel="6" r="393">
      <c r="A393" s="17" t="s">
        <v>8</v>
      </c>
      <c r="B393" s="19" t="s">
        <v>21</v>
      </c>
      <c r="C393" s="20" t="n">
        <f aca="false" ca="false" dt2D="false" dtr="false" t="normal">'№ 5ведомственная'!F627</f>
        <v>57</v>
      </c>
      <c r="D393" s="20" t="n">
        <f aca="false" ca="false" dt2D="false" dtr="false" t="normal">'№ 5ведомственная'!G627</f>
        <v>55.399999999999999</v>
      </c>
      <c r="E393" s="8" t="n"/>
    </row>
    <row hidden="true" ht="25.5" outlineLevel="4" r="394">
      <c r="A394" s="17" t="s">
        <v>8</v>
      </c>
      <c r="B394" s="19" t="s">
        <v>278</v>
      </c>
      <c r="C394" s="20" t="n">
        <f aca="false" ca="false" dt2D="false" dtr="false" t="normal">C395+C397</f>
        <v>114.7</v>
      </c>
      <c r="D394" s="20" t="n">
        <f aca="false" ca="false" dt2D="false" dtr="false" t="normal">D395+D397</f>
        <v>86.799999999999997</v>
      </c>
      <c r="E394" s="8" t="n"/>
    </row>
    <row hidden="true" ht="38.25" outlineLevel="5" r="395">
      <c r="A395" s="17" t="s">
        <v>8</v>
      </c>
      <c r="B395" s="19" t="s">
        <v>288</v>
      </c>
      <c r="C395" s="20" t="n">
        <f aca="false" ca="false" dt2D="false" dtr="false" t="normal">C396</f>
        <v>110.7</v>
      </c>
      <c r="D395" s="20" t="n">
        <f aca="false" ca="false" dt2D="false" dtr="false" t="normal">D396</f>
        <v>86.799999999999997</v>
      </c>
      <c r="E395" s="8" t="n"/>
    </row>
    <row hidden="true" ht="25.5" outlineLevel="6" r="396">
      <c r="A396" s="17" t="s">
        <v>8</v>
      </c>
      <c r="B396" s="19" t="s">
        <v>21</v>
      </c>
      <c r="C396" s="20" t="n">
        <f aca="false" ca="false" dt2D="false" dtr="false" t="normal">'№ 5ведомственная'!F630</f>
        <v>110.7</v>
      </c>
      <c r="D396" s="20" t="n">
        <f aca="false" ca="false" dt2D="false" dtr="false" t="normal">'№ 5ведомственная'!G630</f>
        <v>86.799999999999997</v>
      </c>
      <c r="E396" s="8" t="n"/>
    </row>
    <row hidden="true" ht="25.5" outlineLevel="5" r="397">
      <c r="A397" s="17" t="s">
        <v>8</v>
      </c>
      <c r="B397" s="19" t="s">
        <v>246</v>
      </c>
      <c r="C397" s="20" t="n">
        <f aca="false" ca="false" dt2D="false" dtr="false" t="normal">C398</f>
        <v>4</v>
      </c>
      <c r="D397" s="20" t="n">
        <f aca="false" ca="false" dt2D="false" dtr="false" t="normal">D398</f>
        <v>0</v>
      </c>
      <c r="E397" s="8" t="n"/>
    </row>
    <row hidden="true" ht="25.5" outlineLevel="6" r="398">
      <c r="A398" s="17" t="s">
        <v>8</v>
      </c>
      <c r="B398" s="19" t="s">
        <v>21</v>
      </c>
      <c r="C398" s="20" t="n">
        <f aca="false" ca="false" dt2D="false" dtr="false" t="normal">'№ 5ведомственная'!F632</f>
        <v>4</v>
      </c>
      <c r="D398" s="20" t="n">
        <f aca="false" ca="false" dt2D="false" dtr="false" t="normal">'№ 5ведомственная'!G632</f>
        <v>0</v>
      </c>
      <c r="E398" s="8" t="n"/>
    </row>
    <row hidden="true" ht="25.5" outlineLevel="4" r="399">
      <c r="A399" s="17" t="s">
        <v>8</v>
      </c>
      <c r="B399" s="19" t="s">
        <v>264</v>
      </c>
      <c r="C399" s="20" t="n">
        <f aca="false" ca="false" dt2D="false" dtr="false" t="normal">C400</f>
        <v>83</v>
      </c>
      <c r="D399" s="20" t="n">
        <f aca="false" ca="false" dt2D="false" dtr="false" t="normal">D400</f>
        <v>67.900000000000006</v>
      </c>
      <c r="E399" s="8" t="n"/>
    </row>
    <row hidden="true" ht="25.5" outlineLevel="5" r="400">
      <c r="A400" s="17" t="s">
        <v>8</v>
      </c>
      <c r="B400" s="19" t="s">
        <v>269</v>
      </c>
      <c r="C400" s="20" t="n">
        <f aca="false" ca="false" dt2D="false" dtr="false" t="normal">C401</f>
        <v>83</v>
      </c>
      <c r="D400" s="20" t="n">
        <f aca="false" ca="false" dt2D="false" dtr="false" t="normal">D401</f>
        <v>67.900000000000006</v>
      </c>
      <c r="E400" s="8" t="n"/>
    </row>
    <row hidden="true" ht="25.5" outlineLevel="6" r="401">
      <c r="A401" s="17" t="s">
        <v>8</v>
      </c>
      <c r="B401" s="19" t="s">
        <v>21</v>
      </c>
      <c r="C401" s="20" t="n">
        <f aca="false" ca="false" dt2D="false" dtr="false" t="normal">'№ 5ведомственная'!F635</f>
        <v>83</v>
      </c>
      <c r="D401" s="20" t="n">
        <f aca="false" ca="false" dt2D="false" dtr="false" t="normal">'№ 5ведомственная'!G635</f>
        <v>67.900000000000006</v>
      </c>
      <c r="E401" s="8" t="n"/>
    </row>
    <row hidden="true" ht="38.25" outlineLevel="4" r="402">
      <c r="A402" s="17" t="s">
        <v>8</v>
      </c>
      <c r="B402" s="19" t="s">
        <v>285</v>
      </c>
      <c r="C402" s="20" t="n">
        <f aca="false" ca="false" dt2D="false" dtr="false" t="normal">C403</f>
        <v>22</v>
      </c>
      <c r="D402" s="20" t="n">
        <f aca="false" ca="false" dt2D="false" dtr="false" t="normal">D403</f>
        <v>13</v>
      </c>
      <c r="E402" s="8" t="n"/>
    </row>
    <row hidden="true" ht="38.25" outlineLevel="5" r="403">
      <c r="A403" s="17" t="s">
        <v>8</v>
      </c>
      <c r="B403" s="19" t="s">
        <v>286</v>
      </c>
      <c r="C403" s="20" t="n">
        <f aca="false" ca="false" dt2D="false" dtr="false" t="normal">C404</f>
        <v>22</v>
      </c>
      <c r="D403" s="20" t="n">
        <f aca="false" ca="false" dt2D="false" dtr="false" t="normal">D404</f>
        <v>13</v>
      </c>
      <c r="E403" s="8" t="n"/>
    </row>
    <row hidden="true" ht="25.5" outlineLevel="6" r="404">
      <c r="A404" s="17" t="s">
        <v>8</v>
      </c>
      <c r="B404" s="19" t="s">
        <v>21</v>
      </c>
      <c r="C404" s="20" t="n">
        <f aca="false" ca="false" dt2D="false" dtr="false" t="normal">'№ 5ведомственная'!F638</f>
        <v>22</v>
      </c>
      <c r="D404" s="20" t="n">
        <f aca="false" ca="false" dt2D="false" dtr="false" t="normal">'№ 5ведомственная'!G638</f>
        <v>13</v>
      </c>
      <c r="E404" s="8" t="n"/>
    </row>
    <row hidden="true" ht="25.5" outlineLevel="4" r="405">
      <c r="A405" s="17" t="s">
        <v>8</v>
      </c>
      <c r="B405" s="19" t="s">
        <v>301</v>
      </c>
      <c r="C405" s="20" t="n">
        <f aca="false" ca="false" dt2D="false" dtr="false" t="normal">C406</f>
        <v>85</v>
      </c>
      <c r="D405" s="20" t="n">
        <f aca="false" ca="false" dt2D="false" dtr="false" t="normal">D406</f>
        <v>78</v>
      </c>
      <c r="E405" s="8" t="n"/>
    </row>
    <row hidden="true" ht="25.5" outlineLevel="5" r="406">
      <c r="A406" s="17" t="s">
        <v>8</v>
      </c>
      <c r="B406" s="19" t="s">
        <v>20</v>
      </c>
      <c r="C406" s="20" t="n">
        <f aca="false" ca="false" dt2D="false" dtr="false" t="normal">C407</f>
        <v>85</v>
      </c>
      <c r="D406" s="20" t="n">
        <f aca="false" ca="false" dt2D="false" dtr="false" t="normal">D407</f>
        <v>78</v>
      </c>
      <c r="E406" s="8" t="n"/>
    </row>
    <row hidden="true" ht="25.5" outlineLevel="6" r="407">
      <c r="A407" s="17" t="s">
        <v>8</v>
      </c>
      <c r="B407" s="19" t="s">
        <v>21</v>
      </c>
      <c r="C407" s="20" t="n">
        <f aca="false" ca="false" dt2D="false" dtr="false" t="normal">'№ 5ведомственная'!F642</f>
        <v>85</v>
      </c>
      <c r="D407" s="20" t="n">
        <f aca="false" ca="false" dt2D="false" dtr="false" t="normal">'№ 5ведомственная'!G642</f>
        <v>78</v>
      </c>
      <c r="E407" s="8" t="n"/>
    </row>
    <row hidden="true" ht="25.5" outlineLevel="4" r="408">
      <c r="A408" s="17" t="s">
        <v>8</v>
      </c>
      <c r="B408" s="19" t="s">
        <v>43</v>
      </c>
      <c r="C408" s="20" t="n">
        <f aca="false" ca="false" dt2D="false" dtr="false" t="normal">C409</f>
        <v>20</v>
      </c>
      <c r="D408" s="20" t="n">
        <f aca="false" ca="false" dt2D="false" dtr="false" t="normal">D409</f>
        <v>7.2000000000000002</v>
      </c>
      <c r="E408" s="8" t="n"/>
    </row>
    <row hidden="true" ht="25.5" outlineLevel="5" r="409">
      <c r="A409" s="17" t="s">
        <v>8</v>
      </c>
      <c r="B409" s="19" t="s">
        <v>55</v>
      </c>
      <c r="C409" s="20" t="n">
        <f aca="false" ca="false" dt2D="false" dtr="false" t="normal">C410</f>
        <v>20</v>
      </c>
      <c r="D409" s="20" t="n">
        <f aca="false" ca="false" dt2D="false" dtr="false" t="normal">D410</f>
        <v>7.2000000000000002</v>
      </c>
      <c r="E409" s="8" t="n"/>
    </row>
    <row hidden="true" ht="25.5" outlineLevel="6" r="410">
      <c r="A410" s="17" t="s">
        <v>8</v>
      </c>
      <c r="B410" s="19" t="s">
        <v>21</v>
      </c>
      <c r="C410" s="20" t="n">
        <f aca="false" ca="false" dt2D="false" dtr="false" t="normal">'№ 5ведомственная'!F645</f>
        <v>20</v>
      </c>
      <c r="D410" s="20" t="n">
        <f aca="false" ca="false" dt2D="false" dtr="false" t="normal">'№ 5ведомственная'!G645</f>
        <v>7.2000000000000002</v>
      </c>
      <c r="E410" s="8" t="n"/>
    </row>
    <row ht="15" outlineLevel="1" r="411">
      <c r="A411" s="17" t="s">
        <v>69</v>
      </c>
      <c r="B411" s="19" t="s">
        <v>71</v>
      </c>
      <c r="C411" s="20" t="n">
        <f aca="false" ca="false" dt2D="false" dtr="false" t="normal">'№ 5ведомственная'!F535</f>
        <v>17338.400000000001</v>
      </c>
      <c r="D411" s="20" t="n">
        <f aca="false" ca="false" dt2D="false" dtr="false" t="normal">'№ 5ведомственная'!G535</f>
        <v>16769.200000000001</v>
      </c>
      <c r="E411" s="8" t="n"/>
    </row>
    <row hidden="true" ht="38.25" outlineLevel="2" r="412">
      <c r="A412" s="17" t="s">
        <v>69</v>
      </c>
      <c r="B412" s="19" t="s">
        <v>79</v>
      </c>
      <c r="C412" s="20" t="e">
        <f aca="false" ca="false" dt2D="false" dtr="false" t="normal">C413</f>
        <v>#REF!</v>
      </c>
      <c r="D412" s="20" t="e">
        <f aca="false" ca="false" dt2D="false" dtr="false" t="normal">D413</f>
        <v>#REF!</v>
      </c>
      <c r="E412" s="8" t="n"/>
    </row>
    <row hidden="true" ht="38.25" outlineLevel="3" r="413">
      <c r="A413" s="34" t="s">
        <v>69</v>
      </c>
      <c r="B413" s="35" t="s">
        <v>88</v>
      </c>
      <c r="C413" s="36" t="e">
        <f aca="false" ca="false" dt2D="false" dtr="false" t="normal">C414</f>
        <v>#REF!</v>
      </c>
      <c r="D413" s="36" t="e">
        <f aca="false" ca="false" dt2D="false" dtr="false" t="normal">D414</f>
        <v>#REF!</v>
      </c>
      <c r="E413" s="8" t="n"/>
    </row>
    <row hidden="true" ht="25.5" outlineLevel="4" r="414">
      <c r="A414" s="17" t="s">
        <v>69</v>
      </c>
      <c r="B414" s="19" t="s">
        <v>94</v>
      </c>
      <c r="C414" s="20" t="e">
        <f aca="false" ca="false" dt2D="false" dtr="false" t="normal">C415+C419</f>
        <v>#REF!</v>
      </c>
      <c r="D414" s="20" t="e">
        <f aca="false" ca="false" dt2D="false" dtr="false" t="normal">D415+D419</f>
        <v>#REF!</v>
      </c>
      <c r="E414" s="8" t="n"/>
    </row>
    <row hidden="true" ht="25.5" outlineLevel="5" r="415">
      <c r="A415" s="25" t="s">
        <v>69</v>
      </c>
      <c r="B415" s="27" t="s">
        <v>100</v>
      </c>
      <c r="C415" s="30" t="e">
        <f aca="false" ca="false" dt2D="false" dtr="false" t="normal">C416+C417+C418</f>
        <v>#REF!</v>
      </c>
      <c r="D415" s="30" t="e">
        <f aca="false" ca="false" dt2D="false" dtr="false" t="normal">D416+D417+D418</f>
        <v>#REF!</v>
      </c>
      <c r="E415" s="8" t="n"/>
    </row>
    <row hidden="true" ht="51" outlineLevel="6" r="416">
      <c r="A416" s="17" t="s">
        <v>69</v>
      </c>
      <c r="B416" s="19" t="s">
        <v>50</v>
      </c>
      <c r="C416" s="20" t="e">
        <f aca="false" ca="false" dt2D="false" dtr="false" t="normal">#REF!</f>
        <v>#REF!</v>
      </c>
      <c r="D416" s="20" t="e">
        <f aca="false" ca="false" dt2D="false" dtr="false" t="normal">#REF!</f>
        <v>#REF!</v>
      </c>
      <c r="E416" s="8" t="n"/>
    </row>
    <row hidden="true" ht="25.5" outlineLevel="6" r="417">
      <c r="A417" s="17" t="s">
        <v>69</v>
      </c>
      <c r="B417" s="19" t="s">
        <v>21</v>
      </c>
      <c r="C417" s="20" t="e">
        <f aca="false" ca="false" dt2D="false" dtr="false" t="normal">#REF!</f>
        <v>#REF!</v>
      </c>
      <c r="D417" s="20" t="e">
        <f aca="false" ca="false" dt2D="false" dtr="false" t="normal">#REF!</f>
        <v>#REF!</v>
      </c>
      <c r="E417" s="8" t="n"/>
    </row>
    <row hidden="true" ht="15" outlineLevel="6" r="418">
      <c r="A418" s="17" t="s">
        <v>69</v>
      </c>
      <c r="B418" s="19" t="s">
        <v>70</v>
      </c>
      <c r="C418" s="20" t="e">
        <f aca="false" ca="false" dt2D="false" dtr="false" t="normal">#REF!</f>
        <v>#REF!</v>
      </c>
      <c r="D418" s="20" t="e">
        <f aca="false" ca="false" dt2D="false" dtr="false" t="normal">#REF!</f>
        <v>#REF!</v>
      </c>
      <c r="E418" s="8" t="n"/>
    </row>
    <row hidden="true" ht="25.5" outlineLevel="5" r="419">
      <c r="A419" s="17" t="s">
        <v>69</v>
      </c>
      <c r="B419" s="19" t="s">
        <v>126</v>
      </c>
      <c r="C419" s="20" t="n">
        <f aca="false" ca="false" dt2D="false" dtr="false" t="normal">C420+C421</f>
        <v>6321.3000000000002</v>
      </c>
      <c r="D419" s="20" t="n">
        <f aca="false" ca="false" dt2D="false" dtr="false" t="normal">D420+D421</f>
        <v>6292.1000000000004</v>
      </c>
      <c r="E419" s="8" t="n"/>
    </row>
    <row hidden="true" ht="51" outlineLevel="6" r="420">
      <c r="A420" s="17" t="s">
        <v>69</v>
      </c>
      <c r="B420" s="19" t="s">
        <v>50</v>
      </c>
      <c r="C420" s="20" t="n">
        <f aca="false" ca="false" dt2D="false" dtr="false" t="normal">'№ 5ведомственная'!F549</f>
        <v>6201.3000000000002</v>
      </c>
      <c r="D420" s="20" t="n">
        <f aca="false" ca="false" dt2D="false" dtr="false" t="normal">'№ 5ведомственная'!G549</f>
        <v>6206.5</v>
      </c>
      <c r="E420" s="8" t="n"/>
    </row>
    <row hidden="true" ht="25.5" outlineLevel="6" r="421">
      <c r="A421" s="34" t="s">
        <v>69</v>
      </c>
      <c r="B421" s="35" t="s">
        <v>21</v>
      </c>
      <c r="C421" s="36" t="n">
        <f aca="false" ca="false" dt2D="false" dtr="false" t="normal">'№ 5ведомственная'!F550</f>
        <v>120</v>
      </c>
      <c r="D421" s="36" t="n">
        <f aca="false" ca="false" dt2D="false" dtr="false" t="normal">'№ 5ведомственная'!G550</f>
        <v>85.599999999999994</v>
      </c>
      <c r="E421" s="8" t="n"/>
    </row>
    <row customFormat="true" ht="15" outlineLevel="0" r="422" s="21">
      <c r="A422" s="38" t="s">
        <v>145</v>
      </c>
      <c r="B422" s="29" t="s">
        <v>147</v>
      </c>
      <c r="C422" s="31" t="n">
        <f aca="false" ca="false" dt2D="false" dtr="false" t="normal">C423+C436</f>
        <v>80036.5</v>
      </c>
      <c r="D422" s="31" t="n">
        <f aca="false" ca="false" dt2D="false" dtr="false" t="normal">D423+D436</f>
        <v>77675.5</v>
      </c>
      <c r="E422" s="32" t="n"/>
    </row>
    <row ht="15" outlineLevel="1" r="423">
      <c r="A423" s="25" t="s">
        <v>152</v>
      </c>
      <c r="B423" s="27" t="s">
        <v>153</v>
      </c>
      <c r="C423" s="30" t="n">
        <f aca="false" ca="false" dt2D="false" dtr="false" t="normal">'№ 5ведомственная'!F647</f>
        <v>75080.5</v>
      </c>
      <c r="D423" s="30" t="n">
        <f aca="false" ca="false" dt2D="false" dtr="false" t="normal">'№ 5ведомственная'!G647</f>
        <v>72793.800000000003</v>
      </c>
      <c r="E423" s="8" t="n"/>
    </row>
    <row hidden="true" ht="38.25" outlineLevel="2" r="424">
      <c r="A424" s="17" t="s">
        <v>152</v>
      </c>
      <c r="B424" s="19" t="s">
        <v>163</v>
      </c>
      <c r="C424" s="20" t="e">
        <f aca="false" ca="false" dt2D="false" dtr="false" t="normal">C425</f>
        <v>#REF!</v>
      </c>
      <c r="D424" s="20" t="e">
        <f aca="false" ca="false" dt2D="false" dtr="false" t="normal">D425</f>
        <v>#REF!</v>
      </c>
      <c r="E424" s="8" t="n"/>
    </row>
    <row hidden="true" ht="25.5" outlineLevel="3" r="425">
      <c r="A425" s="17" t="s">
        <v>152</v>
      </c>
      <c r="B425" s="19" t="s">
        <v>168</v>
      </c>
      <c r="C425" s="20" t="e">
        <f aca="false" ca="false" dt2D="false" dtr="false" t="normal">C426+C433</f>
        <v>#REF!</v>
      </c>
      <c r="D425" s="20" t="e">
        <f aca="false" ca="false" dt2D="false" dtr="false" t="normal">D426+D433</f>
        <v>#REF!</v>
      </c>
      <c r="E425" s="8" t="n"/>
    </row>
    <row hidden="true" ht="15" outlineLevel="4" r="426">
      <c r="A426" s="17" t="s">
        <v>152</v>
      </c>
      <c r="B426" s="19" t="s">
        <v>180</v>
      </c>
      <c r="C426" s="20" t="e">
        <f aca="false" ca="false" dt2D="false" dtr="false" t="normal">C427+C431</f>
        <v>#REF!</v>
      </c>
      <c r="D426" s="20" t="e">
        <f aca="false" ca="false" dt2D="false" dtr="false" t="normal">D427+D431</f>
        <v>#REF!</v>
      </c>
      <c r="E426" s="8" t="n"/>
    </row>
    <row hidden="true" ht="15" outlineLevel="5" r="427">
      <c r="A427" s="17" t="s">
        <v>152</v>
      </c>
      <c r="B427" s="19" t="s">
        <v>187</v>
      </c>
      <c r="C427" s="20" t="n">
        <f aca="false" ca="false" dt2D="false" dtr="false" t="normal">C428+C429+C430</f>
        <v>11139.799999999999</v>
      </c>
      <c r="D427" s="20" t="n">
        <f aca="false" ca="false" dt2D="false" dtr="false" t="normal">D428+D429+D430</f>
        <v>10083.6</v>
      </c>
      <c r="E427" s="8" t="n"/>
    </row>
    <row hidden="true" ht="51" outlineLevel="6" r="428">
      <c r="A428" s="17" t="s">
        <v>152</v>
      </c>
      <c r="B428" s="19" t="s">
        <v>50</v>
      </c>
      <c r="C428" s="20" t="n">
        <f aca="false" ca="false" dt2D="false" dtr="false" t="normal">'№ 5ведомственная'!F654</f>
        <v>5685.3000000000002</v>
      </c>
      <c r="D428" s="20" t="n">
        <f aca="false" ca="false" dt2D="false" dtr="false" t="normal">'№ 5ведомственная'!G654</f>
        <v>5281.6000000000004</v>
      </c>
      <c r="E428" s="8" t="n"/>
    </row>
    <row hidden="true" ht="25.5" outlineLevel="6" r="429">
      <c r="A429" s="17" t="s">
        <v>152</v>
      </c>
      <c r="B429" s="19" t="s">
        <v>21</v>
      </c>
      <c r="C429" s="20" t="n">
        <f aca="false" ca="false" dt2D="false" dtr="false" t="normal">'№ 5ведомственная'!F655</f>
        <v>5424.5</v>
      </c>
      <c r="D429" s="20" t="n">
        <f aca="false" ca="false" dt2D="false" dtr="false" t="normal">'№ 5ведомственная'!G655</f>
        <v>4772.6000000000004</v>
      </c>
      <c r="E429" s="8" t="n"/>
    </row>
    <row hidden="true" ht="15" outlineLevel="6" r="430">
      <c r="A430" s="17" t="s">
        <v>152</v>
      </c>
      <c r="B430" s="19" t="s">
        <v>70</v>
      </c>
      <c r="C430" s="20" t="n">
        <f aca="false" ca="false" dt2D="false" dtr="false" t="normal">'№ 5ведомственная'!F656</f>
        <v>30</v>
      </c>
      <c r="D430" s="20" t="n">
        <f aca="false" ca="false" dt2D="false" dtr="false" t="normal">'№ 5ведомственная'!G656</f>
        <v>29.399999999999999</v>
      </c>
      <c r="E430" s="8" t="n"/>
    </row>
    <row hidden="true" ht="38.25" outlineLevel="5" r="431">
      <c r="A431" s="17" t="s">
        <v>152</v>
      </c>
      <c r="B431" s="19" t="s">
        <v>190</v>
      </c>
      <c r="C431" s="20" t="e">
        <f aca="false" ca="false" dt2D="false" dtr="false" t="normal">C432</f>
        <v>#REF!</v>
      </c>
      <c r="D431" s="20" t="e">
        <f aca="false" ca="false" dt2D="false" dtr="false" t="normal">D432</f>
        <v>#REF!</v>
      </c>
      <c r="E431" s="8" t="n"/>
    </row>
    <row hidden="true" ht="25.5" outlineLevel="6" r="432">
      <c r="A432" s="17" t="s">
        <v>152</v>
      </c>
      <c r="B432" s="19" t="s">
        <v>21</v>
      </c>
      <c r="C432" s="20" t="e">
        <f aca="false" ca="false" dt2D="false" dtr="false" t="normal">#REF!</f>
        <v>#REF!</v>
      </c>
      <c r="D432" s="20" t="e">
        <f aca="false" ca="false" dt2D="false" dtr="false" t="normal">#REF!</f>
        <v>#REF!</v>
      </c>
      <c r="E432" s="8" t="n"/>
    </row>
    <row hidden="true" ht="25.5" outlineLevel="4" r="433">
      <c r="A433" s="17" t="s">
        <v>152</v>
      </c>
      <c r="B433" s="19" t="s">
        <v>207</v>
      </c>
      <c r="C433" s="20" t="n">
        <f aca="false" ca="false" dt2D="false" dtr="false" t="normal">C434</f>
        <v>24121.099999999999</v>
      </c>
      <c r="D433" s="20" t="n">
        <f aca="false" ca="false" dt2D="false" dtr="false" t="normal">D434</f>
        <v>23482.799999999999</v>
      </c>
      <c r="E433" s="8" t="n"/>
    </row>
    <row hidden="true" ht="25.5" outlineLevel="5" r="434">
      <c r="A434" s="17" t="s">
        <v>152</v>
      </c>
      <c r="B434" s="19" t="s">
        <v>192</v>
      </c>
      <c r="C434" s="20" t="n">
        <f aca="false" ca="false" dt2D="false" dtr="false" t="normal">C435</f>
        <v>24121.099999999999</v>
      </c>
      <c r="D434" s="20" t="n">
        <f aca="false" ca="false" dt2D="false" dtr="false" t="normal">D435</f>
        <v>23482.799999999999</v>
      </c>
      <c r="E434" s="8" t="n"/>
    </row>
    <row hidden="true" ht="25.5" outlineLevel="6" r="435">
      <c r="A435" s="17" t="s">
        <v>152</v>
      </c>
      <c r="B435" s="19" t="s">
        <v>36</v>
      </c>
      <c r="C435" s="20" t="n">
        <f aca="false" ca="false" dt2D="false" dtr="false" t="normal">'№ 5ведомственная'!F669</f>
        <v>24121.099999999999</v>
      </c>
      <c r="D435" s="20" t="n">
        <f aca="false" ca="false" dt2D="false" dtr="false" t="normal">'№ 5ведомственная'!G669</f>
        <v>23482.799999999999</v>
      </c>
      <c r="E435" s="8" t="n"/>
    </row>
    <row ht="15" outlineLevel="1" r="436">
      <c r="A436" s="17" t="s">
        <v>174</v>
      </c>
      <c r="B436" s="19" t="s">
        <v>211</v>
      </c>
      <c r="C436" s="20" t="n">
        <f aca="false" ca="false" dt2D="false" dtr="false" t="normal">'№ 5ведомственная'!F682</f>
        <v>4956</v>
      </c>
      <c r="D436" s="20" t="n">
        <f aca="false" ca="false" dt2D="false" dtr="false" t="normal">'№ 5ведомственная'!G682</f>
        <v>4881.6999999999998</v>
      </c>
      <c r="E436" s="8" t="n"/>
    </row>
    <row hidden="true" ht="38.25" outlineLevel="2" r="437">
      <c r="A437" s="17" t="s">
        <v>174</v>
      </c>
      <c r="B437" s="19" t="s">
        <v>163</v>
      </c>
      <c r="C437" s="20" t="e">
        <f aca="false" ca="false" dt2D="false" dtr="false" t="normal">C438</f>
        <v>#REF!</v>
      </c>
      <c r="D437" s="20" t="e">
        <f aca="false" ca="false" dt2D="false" dtr="false" t="normal">D438</f>
        <v>#REF!</v>
      </c>
      <c r="E437" s="8" t="n"/>
    </row>
    <row hidden="true" ht="38.25" outlineLevel="3" r="438">
      <c r="A438" s="17" t="s">
        <v>174</v>
      </c>
      <c r="B438" s="19" t="s">
        <v>228</v>
      </c>
      <c r="C438" s="20" t="e">
        <f aca="false" ca="false" dt2D="false" dtr="false" t="normal">C439</f>
        <v>#REF!</v>
      </c>
      <c r="D438" s="20" t="e">
        <f aca="false" ca="false" dt2D="false" dtr="false" t="normal">D439</f>
        <v>#REF!</v>
      </c>
      <c r="E438" s="8" t="n"/>
    </row>
    <row hidden="true" ht="38.25" outlineLevel="5" r="439">
      <c r="A439" s="17" t="s">
        <v>174</v>
      </c>
      <c r="B439" s="19" t="s">
        <v>177</v>
      </c>
      <c r="C439" s="20" t="e">
        <f aca="false" ca="false" dt2D="false" dtr="false" t="normal">C440+C441+C442</f>
        <v>#REF!</v>
      </c>
      <c r="D439" s="20" t="e">
        <f aca="false" ca="false" dt2D="false" dtr="false" t="normal">D440+D441+D442</f>
        <v>#REF!</v>
      </c>
      <c r="E439" s="8" t="n"/>
    </row>
    <row hidden="true" ht="51" outlineLevel="6" r="440">
      <c r="A440" s="17" t="s">
        <v>174</v>
      </c>
      <c r="B440" s="19" t="s">
        <v>50</v>
      </c>
      <c r="C440" s="20" t="n">
        <f aca="false" ca="false" dt2D="false" dtr="false" t="normal">'№ 5ведомственная'!F687</f>
        <v>4703.3999999999996</v>
      </c>
      <c r="D440" s="20" t="n">
        <f aca="false" ca="false" dt2D="false" dtr="false" t="normal">'№ 5ведомственная'!G687</f>
        <v>4637.6999999999998</v>
      </c>
      <c r="E440" s="8" t="n"/>
    </row>
    <row hidden="true" ht="25.5" outlineLevel="6" r="441">
      <c r="A441" s="17" t="s">
        <v>174</v>
      </c>
      <c r="B441" s="19" t="s">
        <v>21</v>
      </c>
      <c r="C441" s="20" t="n">
        <f aca="false" ca="false" dt2D="false" dtr="false" t="normal">'№ 5ведомственная'!F688</f>
        <v>173.79999999999998</v>
      </c>
      <c r="D441" s="20" t="n">
        <f aca="false" ca="false" dt2D="false" dtr="false" t="normal">'№ 5ведомственная'!G688</f>
        <v>166.90000000000001</v>
      </c>
      <c r="E441" s="8" t="n"/>
    </row>
    <row hidden="true" ht="15" outlineLevel="6" r="442">
      <c r="A442" s="17" t="s">
        <v>174</v>
      </c>
      <c r="B442" s="19" t="s">
        <v>70</v>
      </c>
      <c r="C442" s="20" t="e">
        <f aca="false" ca="false" dt2D="false" dtr="false" t="normal">#REF!</f>
        <v>#REF!</v>
      </c>
      <c r="D442" s="20" t="e">
        <f aca="false" ca="false" dt2D="false" dtr="false" t="normal">#REF!</f>
        <v>#REF!</v>
      </c>
      <c r="E442" s="8" t="n"/>
    </row>
    <row customFormat="true" ht="15" outlineLevel="0" r="443" s="21">
      <c r="A443" s="28" t="s">
        <v>213</v>
      </c>
      <c r="B443" s="29" t="s">
        <v>216</v>
      </c>
      <c r="C443" s="31" t="n">
        <f aca="false" ca="false" dt2D="false" dtr="false" t="normal">C444+C450+C481</f>
        <v>13663.999999999998</v>
      </c>
      <c r="D443" s="31" t="n">
        <f aca="false" ca="false" dt2D="false" dtr="false" t="normal">D444+D450+D481</f>
        <v>13453.200000000001</v>
      </c>
      <c r="E443" s="32" t="n"/>
    </row>
    <row ht="15" outlineLevel="1" r="444">
      <c r="A444" s="17" t="s">
        <v>222</v>
      </c>
      <c r="B444" s="19" t="s">
        <v>224</v>
      </c>
      <c r="C444" s="20" t="n">
        <f aca="false" ca="false" dt2D="false" dtr="false" t="normal">'№ 5ведомственная'!F364</f>
        <v>1623.4000000000001</v>
      </c>
      <c r="D444" s="20" t="n">
        <f aca="false" ca="false" dt2D="false" dtr="false" t="normal">'№ 5ведомственная'!G364</f>
        <v>1622.9000000000001</v>
      </c>
      <c r="E444" s="8" t="n"/>
    </row>
    <row hidden="true" ht="51" outlineLevel="2" r="445">
      <c r="A445" s="17" t="s">
        <v>222</v>
      </c>
      <c r="B445" s="19" t="s">
        <v>72</v>
      </c>
      <c r="C445" s="20" t="n">
        <f aca="false" ca="false" dt2D="false" dtr="false" t="normal">C446</f>
        <v>0</v>
      </c>
      <c r="D445" s="20" t="n">
        <f aca="false" ca="false" dt2D="false" dtr="false" t="normal">D446</f>
        <v>0</v>
      </c>
      <c r="E445" s="8" t="n"/>
    </row>
    <row hidden="true" ht="25.5" outlineLevel="3" r="446">
      <c r="A446" s="17" t="s">
        <v>222</v>
      </c>
      <c r="B446" s="19" t="s">
        <v>237</v>
      </c>
      <c r="C446" s="20" t="n">
        <f aca="false" ca="false" dt2D="false" dtr="false" t="normal">C447</f>
        <v>0</v>
      </c>
      <c r="D446" s="20" t="n">
        <f aca="false" ca="false" dt2D="false" dtr="false" t="normal">D447</f>
        <v>0</v>
      </c>
      <c r="E446" s="8" t="n"/>
    </row>
    <row hidden="true" ht="38.25" outlineLevel="4" r="447">
      <c r="A447" s="17" t="s">
        <v>222</v>
      </c>
      <c r="B447" s="19" t="s">
        <v>250</v>
      </c>
      <c r="C447" s="20" t="n">
        <f aca="false" ca="false" dt2D="false" dtr="false" t="normal">C448</f>
        <v>0</v>
      </c>
      <c r="D447" s="20" t="n">
        <f aca="false" ca="false" dt2D="false" dtr="false" t="normal">D448</f>
        <v>0</v>
      </c>
      <c r="E447" s="8" t="n"/>
    </row>
    <row hidden="true" ht="25.5" outlineLevel="5" r="448">
      <c r="A448" s="17" t="s">
        <v>222</v>
      </c>
      <c r="B448" s="19" t="s">
        <v>258</v>
      </c>
      <c r="C448" s="20" t="n">
        <f aca="false" ca="false" dt2D="false" dtr="false" t="normal">C449</f>
        <v>0</v>
      </c>
      <c r="D448" s="20" t="n">
        <f aca="false" ca="false" dt2D="false" dtr="false" t="normal">D449</f>
        <v>0</v>
      </c>
      <c r="E448" s="8" t="n"/>
    </row>
    <row hidden="true" ht="15" outlineLevel="6" r="449">
      <c r="A449" s="17" t="s">
        <v>222</v>
      </c>
      <c r="B449" s="19" t="s">
        <v>57</v>
      </c>
      <c r="C449" s="20" t="n"/>
      <c r="D449" s="20" t="n"/>
      <c r="E449" s="8" t="n"/>
    </row>
    <row ht="15" outlineLevel="1" r="450">
      <c r="A450" s="17" t="s">
        <v>18</v>
      </c>
      <c r="B450" s="19" t="s">
        <v>270</v>
      </c>
      <c r="C450" s="20" t="n">
        <f aca="false" ca="false" dt2D="false" dtr="false" t="normal">'№ 5ведомственная'!F370+'№ 5ведомственная'!F554</f>
        <v>1860.5</v>
      </c>
      <c r="D450" s="20" t="n">
        <f aca="false" ca="false" dt2D="false" dtr="false" t="normal">'№ 5ведомственная'!G370+'№ 5ведомственная'!G554</f>
        <v>1662.0999999999999</v>
      </c>
      <c r="E450" s="8" t="n"/>
    </row>
    <row hidden="true" ht="38.25" outlineLevel="2" r="451">
      <c r="A451" s="17" t="s">
        <v>18</v>
      </c>
      <c r="B451" s="19" t="s">
        <v>79</v>
      </c>
      <c r="C451" s="20" t="n">
        <f aca="false" ca="false" dt2D="false" dtr="false" t="normal">C452+C456</f>
        <v>1296</v>
      </c>
      <c r="D451" s="20" t="n">
        <f aca="false" ca="false" dt2D="false" dtr="false" t="normal">D452+D456</f>
        <v>1177.5999999999999</v>
      </c>
      <c r="E451" s="8" t="n"/>
    </row>
    <row hidden="true" ht="25.5" outlineLevel="3" r="452">
      <c r="A452" s="17" t="s">
        <v>18</v>
      </c>
      <c r="B452" s="19" t="s">
        <v>113</v>
      </c>
      <c r="C452" s="20" t="n">
        <f aca="false" ca="false" dt2D="false" dtr="false" t="normal">C453</f>
        <v>288</v>
      </c>
      <c r="D452" s="20" t="n">
        <f aca="false" ca="false" dt2D="false" dtr="false" t="normal">D453</f>
        <v>228.09999999999999</v>
      </c>
      <c r="E452" s="8" t="n"/>
    </row>
    <row hidden="true" ht="25.5" outlineLevel="4" r="453">
      <c r="A453" s="17" t="s">
        <v>18</v>
      </c>
      <c r="B453" s="19" t="s">
        <v>170</v>
      </c>
      <c r="C453" s="20" t="n">
        <f aca="false" ca="false" dt2D="false" dtr="false" t="normal">C454</f>
        <v>288</v>
      </c>
      <c r="D453" s="20" t="n">
        <f aca="false" ca="false" dt2D="false" dtr="false" t="normal">D454</f>
        <v>228.09999999999999</v>
      </c>
      <c r="E453" s="8" t="n"/>
    </row>
    <row hidden="true" ht="63.75" outlineLevel="5" r="454">
      <c r="A454" s="17" t="s">
        <v>18</v>
      </c>
      <c r="B454" s="19" t="s">
        <v>294</v>
      </c>
      <c r="C454" s="20" t="n">
        <f aca="false" ca="false" dt2D="false" dtr="false" t="normal">C455</f>
        <v>288</v>
      </c>
      <c r="D454" s="20" t="n">
        <f aca="false" ca="false" dt2D="false" dtr="false" t="normal">D455</f>
        <v>228.09999999999999</v>
      </c>
      <c r="E454" s="8" t="n"/>
    </row>
    <row hidden="true" ht="15" outlineLevel="6" r="455">
      <c r="A455" s="17" t="s">
        <v>18</v>
      </c>
      <c r="B455" s="19" t="s">
        <v>57</v>
      </c>
      <c r="C455" s="20" t="n">
        <f aca="false" ca="false" dt2D="false" dtr="false" t="normal">'№ 5ведомственная'!F559</f>
        <v>288</v>
      </c>
      <c r="D455" s="20" t="n">
        <f aca="false" ca="false" dt2D="false" dtr="false" t="normal">'№ 5ведомственная'!G559</f>
        <v>228.09999999999999</v>
      </c>
      <c r="E455" s="8" t="n"/>
    </row>
    <row hidden="true" ht="25.5" outlineLevel="3" r="456">
      <c r="A456" s="17" t="s">
        <v>18</v>
      </c>
      <c r="B456" s="19" t="s">
        <v>194</v>
      </c>
      <c r="C456" s="20" t="n">
        <f aca="false" ca="false" dt2D="false" dtr="false" t="normal">C457</f>
        <v>1008</v>
      </c>
      <c r="D456" s="20" t="n">
        <f aca="false" ca="false" dt2D="false" dtr="false" t="normal">D457</f>
        <v>949.5</v>
      </c>
      <c r="E456" s="8" t="n"/>
    </row>
    <row hidden="true" ht="38.25" outlineLevel="4" r="457">
      <c r="A457" s="17" t="s">
        <v>18</v>
      </c>
      <c r="B457" s="19" t="s">
        <v>200</v>
      </c>
      <c r="C457" s="20" t="n">
        <f aca="false" ca="false" dt2D="false" dtr="false" t="normal">C458</f>
        <v>1008</v>
      </c>
      <c r="D457" s="20" t="n">
        <f aca="false" ca="false" dt2D="false" dtr="false" t="normal">D458</f>
        <v>949.5</v>
      </c>
      <c r="E457" s="8" t="n"/>
    </row>
    <row hidden="true" ht="63.75" outlineLevel="5" r="458">
      <c r="A458" s="17" t="s">
        <v>18</v>
      </c>
      <c r="B458" s="19" t="s">
        <v>294</v>
      </c>
      <c r="C458" s="20" t="n">
        <f aca="false" ca="false" dt2D="false" dtr="false" t="normal">C459</f>
        <v>1008</v>
      </c>
      <c r="D458" s="20" t="n">
        <f aca="false" ca="false" dt2D="false" dtr="false" t="normal">D459</f>
        <v>949.5</v>
      </c>
      <c r="E458" s="8" t="n"/>
    </row>
    <row hidden="true" ht="15" outlineLevel="6" r="459">
      <c r="A459" s="17" t="s">
        <v>18</v>
      </c>
      <c r="B459" s="19" t="s">
        <v>57</v>
      </c>
      <c r="C459" s="20" t="n">
        <f aca="false" ca="false" dt2D="false" dtr="false" t="normal">'№ 5ведомственная'!F563</f>
        <v>1008</v>
      </c>
      <c r="D459" s="20" t="n">
        <f aca="false" ca="false" dt2D="false" dtr="false" t="normal">'№ 5ведомственная'!G563</f>
        <v>949.5</v>
      </c>
      <c r="E459" s="8" t="n"/>
    </row>
    <row hidden="true" ht="38.25" outlineLevel="2" r="460">
      <c r="A460" s="17" t="s">
        <v>18</v>
      </c>
      <c r="B460" s="19" t="s">
        <v>309</v>
      </c>
      <c r="C460" s="20" t="e">
        <f aca="false" ca="false" dt2D="false" dtr="false" t="normal">C461</f>
        <v>#REF!</v>
      </c>
      <c r="D460" s="20" t="e">
        <f aca="false" ca="false" dt2D="false" dtr="false" t="normal">D461</f>
        <v>#REF!</v>
      </c>
      <c r="E460" s="8" t="n"/>
    </row>
    <row hidden="true" ht="25.5" outlineLevel="3" r="461">
      <c r="A461" s="17" t="s">
        <v>18</v>
      </c>
      <c r="B461" s="19" t="s">
        <v>311</v>
      </c>
      <c r="C461" s="20" t="e">
        <f aca="false" ca="false" dt2D="false" dtr="false" t="normal">C462</f>
        <v>#REF!</v>
      </c>
      <c r="D461" s="20" t="e">
        <f aca="false" ca="false" dt2D="false" dtr="false" t="normal">D462</f>
        <v>#REF!</v>
      </c>
      <c r="E461" s="8" t="n"/>
    </row>
    <row hidden="true" ht="25.5" outlineLevel="4" r="462">
      <c r="A462" s="17" t="s">
        <v>18</v>
      </c>
      <c r="B462" s="19" t="s">
        <v>316</v>
      </c>
      <c r="C462" s="20" t="e">
        <f aca="false" ca="false" dt2D="false" dtr="false" t="normal">C463</f>
        <v>#REF!</v>
      </c>
      <c r="D462" s="20" t="e">
        <f aca="false" ca="false" dt2D="false" dtr="false" t="normal">D463</f>
        <v>#REF!</v>
      </c>
      <c r="E462" s="8" t="n"/>
    </row>
    <row hidden="true" ht="38.25" outlineLevel="5" r="463">
      <c r="A463" s="17" t="s">
        <v>18</v>
      </c>
      <c r="B463" s="19" t="s">
        <v>322</v>
      </c>
      <c r="C463" s="20" t="e">
        <f aca="false" ca="false" dt2D="false" dtr="false" t="normal">C464</f>
        <v>#REF!</v>
      </c>
      <c r="D463" s="20" t="e">
        <f aca="false" ca="false" dt2D="false" dtr="false" t="normal">D464</f>
        <v>#REF!</v>
      </c>
      <c r="E463" s="8" t="n"/>
    </row>
    <row hidden="true" ht="15" outlineLevel="6" r="464">
      <c r="A464" s="17" t="s">
        <v>18</v>
      </c>
      <c r="B464" s="19" t="s">
        <v>57</v>
      </c>
      <c r="C464" s="20" t="e">
        <f aca="false" ca="false" dt2D="false" dtr="false" t="normal">#REF!</f>
        <v>#REF!</v>
      </c>
      <c r="D464" s="20" t="e">
        <f aca="false" ca="false" dt2D="false" dtr="false" t="normal">#REF!</f>
        <v>#REF!</v>
      </c>
      <c r="E464" s="8" t="n"/>
    </row>
    <row hidden="true" ht="51" outlineLevel="2" r="465">
      <c r="A465" s="17" t="s">
        <v>18</v>
      </c>
      <c r="B465" s="19" t="s">
        <v>72</v>
      </c>
      <c r="C465" s="20" t="e">
        <f aca="false" ca="false" dt2D="false" dtr="false" t="normal">C466</f>
        <v>#REF!</v>
      </c>
      <c r="D465" s="20" t="e">
        <f aca="false" ca="false" dt2D="false" dtr="false" t="normal">D466</f>
        <v>#REF!</v>
      </c>
      <c r="E465" s="8" t="n"/>
    </row>
    <row hidden="true" ht="25.5" outlineLevel="3" r="466">
      <c r="A466" s="17" t="s">
        <v>18</v>
      </c>
      <c r="B466" s="19" t="s">
        <v>237</v>
      </c>
      <c r="C466" s="20" t="e">
        <f aca="false" ca="false" dt2D="false" dtr="false" t="normal">C467</f>
        <v>#REF!</v>
      </c>
      <c r="D466" s="20" t="e">
        <f aca="false" ca="false" dt2D="false" dtr="false" t="normal">D467</f>
        <v>#REF!</v>
      </c>
      <c r="E466" s="8" t="n"/>
    </row>
    <row hidden="true" ht="38.25" outlineLevel="4" r="467">
      <c r="A467" s="17" t="s">
        <v>18</v>
      </c>
      <c r="B467" s="19" t="s">
        <v>250</v>
      </c>
      <c r="C467" s="20" t="e">
        <f aca="false" ca="false" dt2D="false" dtr="false" t="normal">C468+C470</f>
        <v>#REF!</v>
      </c>
      <c r="D467" s="20" t="e">
        <f aca="false" ca="false" dt2D="false" dtr="false" t="normal">D468+D470</f>
        <v>#REF!</v>
      </c>
      <c r="E467" s="8" t="n"/>
    </row>
    <row hidden="true" ht="25.5" outlineLevel="5" r="468">
      <c r="A468" s="17" t="s">
        <v>18</v>
      </c>
      <c r="B468" s="19" t="s">
        <v>336</v>
      </c>
      <c r="C468" s="20" t="e">
        <f aca="false" ca="false" dt2D="false" dtr="false" t="normal">C469</f>
        <v>#REF!</v>
      </c>
      <c r="D468" s="20" t="e">
        <f aca="false" ca="false" dt2D="false" dtr="false" t="normal">D469</f>
        <v>#REF!</v>
      </c>
      <c r="E468" s="8" t="n"/>
    </row>
    <row hidden="true" ht="15" outlineLevel="6" r="469">
      <c r="A469" s="17" t="s">
        <v>18</v>
      </c>
      <c r="B469" s="19" t="s">
        <v>57</v>
      </c>
      <c r="C469" s="20" t="e">
        <f aca="false" ca="false" dt2D="false" dtr="false" t="normal">#REF!</f>
        <v>#REF!</v>
      </c>
      <c r="D469" s="20" t="e">
        <f aca="false" ca="false" dt2D="false" dtr="false" t="normal">#REF!</f>
        <v>#REF!</v>
      </c>
      <c r="E469" s="8" t="n"/>
    </row>
    <row hidden="true" ht="25.5" outlineLevel="5" r="470">
      <c r="A470" s="17" t="s">
        <v>18</v>
      </c>
      <c r="B470" s="19" t="s">
        <v>347</v>
      </c>
      <c r="C470" s="20" t="e">
        <f aca="false" ca="false" dt2D="false" dtr="false" t="normal">C471</f>
        <v>#REF!</v>
      </c>
      <c r="D470" s="20" t="e">
        <f aca="false" ca="false" dt2D="false" dtr="false" t="normal">D471</f>
        <v>#REF!</v>
      </c>
      <c r="E470" s="8" t="n"/>
    </row>
    <row hidden="true" ht="15" outlineLevel="6" r="471">
      <c r="A471" s="17" t="s">
        <v>18</v>
      </c>
      <c r="B471" s="19" t="s">
        <v>57</v>
      </c>
      <c r="C471" s="20" t="e">
        <f aca="false" ca="false" dt2D="false" dtr="false" t="normal">#REF!</f>
        <v>#REF!</v>
      </c>
      <c r="D471" s="20" t="e">
        <f aca="false" ca="false" dt2D="false" dtr="false" t="normal">#REF!</f>
        <v>#REF!</v>
      </c>
      <c r="E471" s="8" t="n"/>
    </row>
    <row hidden="true" ht="38.25" outlineLevel="2" r="472">
      <c r="A472" s="17" t="s">
        <v>18</v>
      </c>
      <c r="B472" s="19" t="s">
        <v>235</v>
      </c>
      <c r="C472" s="20" t="e">
        <f aca="false" ca="false" dt2D="false" dtr="false" t="normal">C473+C477</f>
        <v>#REF!</v>
      </c>
      <c r="D472" s="20" t="e">
        <f aca="false" ca="false" dt2D="false" dtr="false" t="normal">D473+D477</f>
        <v>#REF!</v>
      </c>
      <c r="E472" s="8" t="n"/>
    </row>
    <row hidden="true" ht="38.25" outlineLevel="3" r="473">
      <c r="A473" s="17" t="s">
        <v>18</v>
      </c>
      <c r="B473" s="19" t="s">
        <v>30</v>
      </c>
      <c r="C473" s="20" t="n">
        <f aca="false" ca="false" dt2D="false" dtr="false" t="normal">C474</f>
        <v>240</v>
      </c>
      <c r="D473" s="20" t="n">
        <f aca="false" ca="false" dt2D="false" dtr="false" t="normal">D474</f>
        <v>160</v>
      </c>
      <c r="E473" s="8" t="n"/>
    </row>
    <row hidden="true" ht="38.25" outlineLevel="4" r="474">
      <c r="A474" s="17" t="s">
        <v>18</v>
      </c>
      <c r="B474" s="19" t="s">
        <v>41</v>
      </c>
      <c r="C474" s="20" t="n">
        <f aca="false" ca="false" dt2D="false" dtr="false" t="normal">C475</f>
        <v>240</v>
      </c>
      <c r="D474" s="20" t="n">
        <f aca="false" ca="false" dt2D="false" dtr="false" t="normal">D475</f>
        <v>160</v>
      </c>
      <c r="E474" s="8" t="n"/>
    </row>
    <row hidden="true" ht="38.25" outlineLevel="5" r="475">
      <c r="A475" s="17" t="s">
        <v>18</v>
      </c>
      <c r="B475" s="19" t="s">
        <v>48</v>
      </c>
      <c r="C475" s="20" t="n">
        <f aca="false" ca="false" dt2D="false" dtr="false" t="normal">C476</f>
        <v>240</v>
      </c>
      <c r="D475" s="20" t="n">
        <f aca="false" ca="false" dt2D="false" dtr="false" t="normal">D476</f>
        <v>160</v>
      </c>
      <c r="E475" s="8" t="n"/>
    </row>
    <row hidden="true" ht="15" outlineLevel="6" r="476">
      <c r="A476" s="17" t="s">
        <v>18</v>
      </c>
      <c r="B476" s="19" t="s">
        <v>57</v>
      </c>
      <c r="C476" s="20" t="n">
        <f aca="false" ca="false" dt2D="false" dtr="false" t="normal">'№ 5ведомственная'!F380</f>
        <v>240</v>
      </c>
      <c r="D476" s="20" t="n">
        <f aca="false" ca="false" dt2D="false" dtr="false" t="normal">'№ 5ведомственная'!G380</f>
        <v>160</v>
      </c>
      <c r="E476" s="8" t="n"/>
    </row>
    <row hidden="true" ht="25.5" outlineLevel="3" r="477">
      <c r="A477" s="17" t="s">
        <v>18</v>
      </c>
      <c r="B477" s="19" t="s">
        <v>66</v>
      </c>
      <c r="C477" s="20" t="e">
        <f aca="false" ca="false" dt2D="false" dtr="false" t="normal">C478</f>
        <v>#REF!</v>
      </c>
      <c r="D477" s="20" t="e">
        <f aca="false" ca="false" dt2D="false" dtr="false" t="normal">D478</f>
        <v>#REF!</v>
      </c>
      <c r="E477" s="8" t="n"/>
    </row>
    <row hidden="true" ht="25.5" outlineLevel="4" r="478">
      <c r="A478" s="17" t="s">
        <v>18</v>
      </c>
      <c r="B478" s="19" t="s">
        <v>77</v>
      </c>
      <c r="C478" s="20" t="e">
        <f aca="false" ca="false" dt2D="false" dtr="false" t="normal">C479</f>
        <v>#REF!</v>
      </c>
      <c r="D478" s="20" t="e">
        <f aca="false" ca="false" dt2D="false" dtr="false" t="normal">D479</f>
        <v>#REF!</v>
      </c>
      <c r="E478" s="8" t="n"/>
    </row>
    <row hidden="true" ht="38.25" outlineLevel="5" r="479">
      <c r="A479" s="17" t="s">
        <v>18</v>
      </c>
      <c r="B479" s="19" t="s">
        <v>89</v>
      </c>
      <c r="C479" s="20" t="e">
        <f aca="false" ca="false" dt2D="false" dtr="false" t="normal">C480</f>
        <v>#REF!</v>
      </c>
      <c r="D479" s="20" t="e">
        <f aca="false" ca="false" dt2D="false" dtr="false" t="normal">D480</f>
        <v>#REF!</v>
      </c>
      <c r="E479" s="8" t="n"/>
    </row>
    <row hidden="true" ht="15" outlineLevel="6" r="480">
      <c r="A480" s="17" t="s">
        <v>18</v>
      </c>
      <c r="B480" s="19" t="s">
        <v>57</v>
      </c>
      <c r="C480" s="20" t="e">
        <f aca="false" ca="false" dt2D="false" dtr="false" t="normal">#REF!</f>
        <v>#REF!</v>
      </c>
      <c r="D480" s="20" t="e">
        <f aca="false" ca="false" dt2D="false" dtr="false" t="normal">#REF!</f>
        <v>#REF!</v>
      </c>
      <c r="E480" s="8" t="n"/>
    </row>
    <row ht="15" outlineLevel="1" r="481">
      <c r="A481" s="17" t="s">
        <v>99</v>
      </c>
      <c r="B481" s="19" t="s">
        <v>101</v>
      </c>
      <c r="C481" s="20" t="n">
        <f aca="false" ca="false" dt2D="false" dtr="false" t="normal">'№ 5ведомственная'!F381+'№ 5ведомственная'!F564</f>
        <v>10180.099999999999</v>
      </c>
      <c r="D481" s="20" t="n">
        <f aca="false" ca="false" dt2D="false" dtr="false" t="normal">'№ 5ведомственная'!G381+'№ 5ведомственная'!G564</f>
        <v>10168.200000000001</v>
      </c>
      <c r="E481" s="8" t="n"/>
    </row>
    <row hidden="true" ht="38.25" outlineLevel="2" r="482">
      <c r="A482" s="17" t="s">
        <v>99</v>
      </c>
      <c r="B482" s="19" t="s">
        <v>79</v>
      </c>
      <c r="C482" s="20" t="n">
        <f aca="false" ca="false" dt2D="false" dtr="false" t="normal">C483</f>
        <v>4881.6999999999998</v>
      </c>
      <c r="D482" s="20" t="n">
        <f aca="false" ca="false" dt2D="false" dtr="false" t="normal">D483</f>
        <v>4869.8000000000002</v>
      </c>
      <c r="E482" s="8" t="n"/>
    </row>
    <row hidden="true" ht="25.5" outlineLevel="3" r="483">
      <c r="A483" s="17" t="s">
        <v>99</v>
      </c>
      <c r="B483" s="19" t="s">
        <v>113</v>
      </c>
      <c r="C483" s="20" t="n">
        <f aca="false" ca="false" dt2D="false" dtr="false" t="normal">C484</f>
        <v>4881.6999999999998</v>
      </c>
      <c r="D483" s="20" t="n">
        <f aca="false" ca="false" dt2D="false" dtr="false" t="normal">D484</f>
        <v>4869.8000000000002</v>
      </c>
      <c r="E483" s="8" t="n"/>
    </row>
    <row hidden="true" ht="25.5" outlineLevel="4" r="484">
      <c r="A484" s="17" t="s">
        <v>99</v>
      </c>
      <c r="B484" s="19" t="s">
        <v>120</v>
      </c>
      <c r="C484" s="20" t="n">
        <f aca="false" ca="false" dt2D="false" dtr="false" t="normal">C485</f>
        <v>4881.6999999999998</v>
      </c>
      <c r="D484" s="20" t="n">
        <f aca="false" ca="false" dt2D="false" dtr="false" t="normal">D485</f>
        <v>4869.8000000000002</v>
      </c>
      <c r="E484" s="8" t="n"/>
    </row>
    <row hidden="true" ht="51" outlineLevel="5" r="485">
      <c r="A485" s="17" t="s">
        <v>99</v>
      </c>
      <c r="B485" s="19" t="s">
        <v>127</v>
      </c>
      <c r="C485" s="20" t="n">
        <f aca="false" ca="false" dt2D="false" dtr="false" t="normal">C486+C487</f>
        <v>4881.6999999999998</v>
      </c>
      <c r="D485" s="20" t="n">
        <f aca="false" ca="false" dt2D="false" dtr="false" t="normal">D486+D487</f>
        <v>4869.8000000000002</v>
      </c>
      <c r="E485" s="8" t="n"/>
    </row>
    <row hidden="true" ht="25.5" outlineLevel="6" r="486">
      <c r="A486" s="17" t="s">
        <v>99</v>
      </c>
      <c r="B486" s="19" t="s">
        <v>21</v>
      </c>
      <c r="C486" s="20" t="n">
        <f aca="false" ca="false" dt2D="false" dtr="false" t="normal">'№ 5ведомственная'!F569</f>
        <v>134.90000000000001</v>
      </c>
      <c r="D486" s="20" t="n">
        <f aca="false" ca="false" dt2D="false" dtr="false" t="normal">'№ 5ведомственная'!G569</f>
        <v>109.2</v>
      </c>
      <c r="E486" s="8" t="n"/>
    </row>
    <row hidden="true" ht="15" outlineLevel="6" r="487">
      <c r="A487" s="17" t="s">
        <v>99</v>
      </c>
      <c r="B487" s="19" t="s">
        <v>57</v>
      </c>
      <c r="C487" s="20" t="n">
        <f aca="false" ca="false" dt2D="false" dtr="false" t="normal">'№ 5ведомственная'!F570</f>
        <v>4746.8000000000002</v>
      </c>
      <c r="D487" s="20" t="n">
        <f aca="false" ca="false" dt2D="false" dtr="false" t="normal">'№ 5ведомственная'!G570</f>
        <v>4760.6000000000004</v>
      </c>
      <c r="E487" s="8" t="n"/>
    </row>
    <row hidden="true" ht="38.25" outlineLevel="2" r="488">
      <c r="A488" s="17" t="s">
        <v>99</v>
      </c>
      <c r="B488" s="19" t="s">
        <v>25</v>
      </c>
      <c r="C488" s="20" t="e">
        <f aca="false" ca="false" dt2D="false" dtr="false" t="normal">C489</f>
        <v>#REF!</v>
      </c>
      <c r="D488" s="20" t="e">
        <f aca="false" ca="false" dt2D="false" dtr="false" t="normal">D489</f>
        <v>#REF!</v>
      </c>
      <c r="E488" s="8" t="n"/>
    </row>
    <row hidden="true" ht="51" outlineLevel="3" r="489">
      <c r="A489" s="17" t="s">
        <v>99</v>
      </c>
      <c r="B489" s="19" t="s">
        <v>150</v>
      </c>
      <c r="C489" s="20" t="e">
        <f aca="false" ca="false" dt2D="false" dtr="false" t="normal">C490</f>
        <v>#REF!</v>
      </c>
      <c r="D489" s="20" t="e">
        <f aca="false" ca="false" dt2D="false" dtr="false" t="normal">D490</f>
        <v>#REF!</v>
      </c>
      <c r="E489" s="8" t="n"/>
    </row>
    <row hidden="true" ht="76.5" outlineLevel="4" r="490">
      <c r="A490" s="17" t="s">
        <v>99</v>
      </c>
      <c r="B490" s="19" t="s">
        <v>160</v>
      </c>
      <c r="C490" s="20" t="e">
        <f aca="false" ca="false" dt2D="false" dtr="false" t="normal">C491</f>
        <v>#REF!</v>
      </c>
      <c r="D490" s="20" t="e">
        <f aca="false" ca="false" dt2D="false" dtr="false" t="normal">D491</f>
        <v>#REF!</v>
      </c>
      <c r="E490" s="8" t="n"/>
    </row>
    <row hidden="true" ht="51" outlineLevel="5" r="491">
      <c r="A491" s="17" t="s">
        <v>99</v>
      </c>
      <c r="B491" s="19" t="s">
        <v>164</v>
      </c>
      <c r="C491" s="20" t="e">
        <f aca="false" ca="false" dt2D="false" dtr="false" t="normal">C492</f>
        <v>#REF!</v>
      </c>
      <c r="D491" s="20" t="e">
        <f aca="false" ca="false" dt2D="false" dtr="false" t="normal">D492</f>
        <v>#REF!</v>
      </c>
      <c r="E491" s="8" t="n"/>
    </row>
    <row hidden="true" ht="25.5" outlineLevel="6" r="492">
      <c r="A492" s="17" t="s">
        <v>99</v>
      </c>
      <c r="B492" s="19" t="s">
        <v>149</v>
      </c>
      <c r="C492" s="20" t="e">
        <f aca="false" ca="false" dt2D="false" dtr="false" t="normal">#REF!</f>
        <v>#REF!</v>
      </c>
      <c r="D492" s="20" t="e">
        <f aca="false" ca="false" dt2D="false" dtr="false" t="normal">#REF!</f>
        <v>#REF!</v>
      </c>
      <c r="E492" s="8" t="n"/>
    </row>
    <row customFormat="true" ht="15" outlineLevel="0" r="493" s="21">
      <c r="A493" s="28" t="s">
        <v>176</v>
      </c>
      <c r="B493" s="29" t="s">
        <v>178</v>
      </c>
      <c r="C493" s="31" t="n">
        <f aca="false" ca="false" dt2D="false" dtr="false" t="normal">C495+C520+C494</f>
        <v>13513.399999999998</v>
      </c>
      <c r="D493" s="31" t="n">
        <f aca="false" ca="false" dt2D="false" dtr="false" t="normal">D495+D520+D494</f>
        <v>12568.1</v>
      </c>
      <c r="E493" s="32" t="n"/>
    </row>
    <row customFormat="true" ht="15" outlineLevel="0" r="494" s="3">
      <c r="A494" s="17" t="n">
        <v>1101</v>
      </c>
      <c r="B494" s="19" t="s">
        <v>186</v>
      </c>
      <c r="C494" s="20" t="n">
        <f aca="false" ca="false" dt2D="false" dtr="false" t="normal">'№ 5ведомственная'!F693</f>
        <v>729.30000000000007</v>
      </c>
      <c r="D494" s="20" t="n">
        <f aca="false" ca="false" dt2D="false" dtr="false" t="normal">'№ 5ведомственная'!G693</f>
        <v>656.10000000000002</v>
      </c>
      <c r="E494" s="8" t="n"/>
    </row>
    <row ht="15" outlineLevel="1" r="495">
      <c r="A495" s="17" t="s">
        <v>191</v>
      </c>
      <c r="B495" s="19" t="s">
        <v>195</v>
      </c>
      <c r="C495" s="20" t="n">
        <f aca="false" ca="false" dt2D="false" dtr="false" t="normal">'№ 5ведомственная'!F703</f>
        <v>7786.8999999999996</v>
      </c>
      <c r="D495" s="20" t="n">
        <f aca="false" ca="false" dt2D="false" dtr="false" t="normal">'№ 5ведомственная'!G703</f>
        <v>6914.8000000000002</v>
      </c>
      <c r="E495" s="8" t="n"/>
    </row>
    <row hidden="true" ht="38.25" outlineLevel="2" r="496">
      <c r="A496" s="17" t="s">
        <v>191</v>
      </c>
      <c r="B496" s="19" t="s">
        <v>201</v>
      </c>
      <c r="C496" s="20" t="e">
        <f aca="false" ca="false" dt2D="false" dtr="false" t="normal">C497+C512</f>
        <v>#REF!</v>
      </c>
      <c r="D496" s="20" t="e">
        <f aca="false" ca="false" dt2D="false" dtr="false" t="normal">D497+D512</f>
        <v>#REF!</v>
      </c>
      <c r="E496" s="8" t="n"/>
    </row>
    <row hidden="true" ht="25.5" outlineLevel="3" r="497">
      <c r="A497" s="17" t="s">
        <v>191</v>
      </c>
      <c r="B497" s="19" t="s">
        <v>209</v>
      </c>
      <c r="C497" s="20" t="e">
        <f aca="false" ca="false" dt2D="false" dtr="false" t="normal">C498+C504+C509</f>
        <v>#REF!</v>
      </c>
      <c r="D497" s="20" t="e">
        <f aca="false" ca="false" dt2D="false" dtr="false" t="normal">D498+D504+D509</f>
        <v>#REF!</v>
      </c>
      <c r="E497" s="8" t="n"/>
    </row>
    <row hidden="true" ht="63.75" outlineLevel="4" r="498">
      <c r="A498" s="17" t="s">
        <v>191</v>
      </c>
      <c r="B498" s="19" t="s">
        <v>217</v>
      </c>
      <c r="C498" s="20" t="e">
        <f aca="false" ca="false" dt2D="false" dtr="false" t="normal">C499+C502</f>
        <v>#REF!</v>
      </c>
      <c r="D498" s="20" t="e">
        <f aca="false" ca="false" dt2D="false" dtr="false" t="normal">D499+D502</f>
        <v>#REF!</v>
      </c>
      <c r="E498" s="8" t="n"/>
    </row>
    <row hidden="true" ht="76.5" outlineLevel="5" r="499">
      <c r="A499" s="17" t="s">
        <v>191</v>
      </c>
      <c r="B499" s="19" t="s">
        <v>223</v>
      </c>
      <c r="C499" s="20" t="e">
        <f aca="false" ca="false" dt2D="false" dtr="false" t="normal">C500+C501</f>
        <v>#REF!</v>
      </c>
      <c r="D499" s="20" t="e">
        <f aca="false" ca="false" dt2D="false" dtr="false" t="normal">D500+D501</f>
        <v>#REF!</v>
      </c>
      <c r="E499" s="8" t="n"/>
    </row>
    <row hidden="true" ht="51" outlineLevel="6" r="500">
      <c r="A500" s="17" t="s">
        <v>191</v>
      </c>
      <c r="B500" s="19" t="s">
        <v>50</v>
      </c>
      <c r="C500" s="20" t="e">
        <f aca="false" ca="false" dt2D="false" dtr="false" t="normal">#REF!</f>
        <v>#REF!</v>
      </c>
      <c r="D500" s="20" t="e">
        <f aca="false" ca="false" dt2D="false" dtr="false" t="normal">#REF!</f>
        <v>#REF!</v>
      </c>
      <c r="E500" s="8" t="n"/>
    </row>
    <row hidden="true" ht="25.5" outlineLevel="6" r="501">
      <c r="A501" s="17" t="s">
        <v>191</v>
      </c>
      <c r="B501" s="19" t="s">
        <v>21</v>
      </c>
      <c r="C501" s="20" t="n">
        <f aca="false" ca="false" dt2D="false" dtr="false" t="normal">'№ 5ведомственная'!F708</f>
        <v>700</v>
      </c>
      <c r="D501" s="20" t="n">
        <f aca="false" ca="false" dt2D="false" dtr="false" t="normal">'№ 5ведомственная'!G708</f>
        <v>540.70000000000005</v>
      </c>
      <c r="E501" s="8" t="n"/>
    </row>
    <row hidden="true" ht="25.5" outlineLevel="5" r="502">
      <c r="A502" s="17" t="s">
        <v>191</v>
      </c>
      <c r="B502" s="19" t="s">
        <v>244</v>
      </c>
      <c r="C502" s="20" t="e">
        <f aca="false" ca="false" dt2D="false" dtr="false" t="normal">C503</f>
        <v>#REF!</v>
      </c>
      <c r="D502" s="20" t="e">
        <f aca="false" ca="false" dt2D="false" dtr="false" t="normal">D503</f>
        <v>#REF!</v>
      </c>
      <c r="E502" s="8" t="n"/>
    </row>
    <row hidden="true" ht="25.5" outlineLevel="6" r="503">
      <c r="A503" s="17" t="s">
        <v>191</v>
      </c>
      <c r="B503" s="19" t="s">
        <v>21</v>
      </c>
      <c r="C503" s="20" t="e">
        <f aca="false" ca="false" dt2D="false" dtr="false" t="normal">#REF!</f>
        <v>#REF!</v>
      </c>
      <c r="D503" s="20" t="e">
        <f aca="false" ca="false" dt2D="false" dtr="false" t="normal">#REF!</f>
        <v>#REF!</v>
      </c>
      <c r="E503" s="8" t="n"/>
    </row>
    <row hidden="true" ht="38.25" outlineLevel="4" r="504">
      <c r="A504" s="17" t="s">
        <v>191</v>
      </c>
      <c r="B504" s="19" t="s">
        <v>255</v>
      </c>
      <c r="C504" s="20" t="e">
        <f aca="false" ca="false" dt2D="false" dtr="false" t="normal">C505</f>
        <v>#REF!</v>
      </c>
      <c r="D504" s="20" t="e">
        <f aca="false" ca="false" dt2D="false" dtr="false" t="normal">D505</f>
        <v>#REF!</v>
      </c>
      <c r="E504" s="8" t="n"/>
    </row>
    <row hidden="true" ht="38.25" outlineLevel="5" r="505">
      <c r="A505" s="17" t="s">
        <v>191</v>
      </c>
      <c r="B505" s="19" t="s">
        <v>260</v>
      </c>
      <c r="C505" s="20" t="e">
        <f aca="false" ca="false" dt2D="false" dtr="false" t="normal">C506+C507+C508</f>
        <v>#REF!</v>
      </c>
      <c r="D505" s="20" t="e">
        <f aca="false" ca="false" dt2D="false" dtr="false" t="normal">D506+D507+D508</f>
        <v>#REF!</v>
      </c>
      <c r="E505" s="8" t="n"/>
    </row>
    <row hidden="true" ht="51" outlineLevel="6" r="506">
      <c r="A506" s="17" t="s">
        <v>191</v>
      </c>
      <c r="B506" s="19" t="s">
        <v>50</v>
      </c>
      <c r="C506" s="20" t="e">
        <f aca="false" ca="false" dt2D="false" dtr="false" t="normal">#REF!</f>
        <v>#REF!</v>
      </c>
      <c r="D506" s="20" t="e">
        <f aca="false" ca="false" dt2D="false" dtr="false" t="normal">#REF!</f>
        <v>#REF!</v>
      </c>
      <c r="E506" s="8" t="n"/>
    </row>
    <row hidden="true" ht="25.5" outlineLevel="6" r="507">
      <c r="A507" s="17" t="s">
        <v>191</v>
      </c>
      <c r="B507" s="19" t="s">
        <v>21</v>
      </c>
      <c r="C507" s="20" t="n">
        <f aca="false" ca="false" dt2D="false" dtr="false" t="normal">'№ 5ведомственная'!F712</f>
        <v>1100</v>
      </c>
      <c r="D507" s="20" t="n">
        <f aca="false" ca="false" dt2D="false" dtr="false" t="normal">'№ 5ведомственная'!G712</f>
        <v>1007.7</v>
      </c>
      <c r="E507" s="8" t="n"/>
    </row>
    <row hidden="true" ht="15" outlineLevel="6" r="508">
      <c r="A508" s="17" t="s">
        <v>191</v>
      </c>
      <c r="B508" s="19" t="s">
        <v>70</v>
      </c>
      <c r="C508" s="20" t="e">
        <f aca="false" ca="false" dt2D="false" dtr="false" t="normal">#REF!</f>
        <v>#REF!</v>
      </c>
      <c r="D508" s="20" t="e">
        <f aca="false" ca="false" dt2D="false" dtr="false" t="normal">#REF!</f>
        <v>#REF!</v>
      </c>
      <c r="E508" s="8" t="n"/>
    </row>
    <row hidden="true" ht="25.5" outlineLevel="4" r="509">
      <c r="A509" s="17" t="s">
        <v>191</v>
      </c>
      <c r="B509" s="19" t="s">
        <v>225</v>
      </c>
      <c r="C509" s="20" t="e">
        <f aca="false" ca="false" dt2D="false" dtr="false" t="normal">C510</f>
        <v>#REF!</v>
      </c>
      <c r="D509" s="20" t="e">
        <f aca="false" ca="false" dt2D="false" dtr="false" t="normal">D510</f>
        <v>#REF!</v>
      </c>
      <c r="E509" s="8" t="n"/>
    </row>
    <row hidden="true" ht="15" outlineLevel="5" r="510">
      <c r="A510" s="17" t="s">
        <v>191</v>
      </c>
      <c r="B510" s="19" t="s">
        <v>230</v>
      </c>
      <c r="C510" s="20" t="e">
        <f aca="false" ca="false" dt2D="false" dtr="false" t="normal">C511</f>
        <v>#REF!</v>
      </c>
      <c r="D510" s="20" t="e">
        <f aca="false" ca="false" dt2D="false" dtr="false" t="normal">D511</f>
        <v>#REF!</v>
      </c>
      <c r="E510" s="8" t="n"/>
    </row>
    <row hidden="true" ht="25.5" outlineLevel="6" r="511">
      <c r="A511" s="17" t="s">
        <v>191</v>
      </c>
      <c r="B511" s="19" t="s">
        <v>21</v>
      </c>
      <c r="C511" s="20" t="e">
        <f aca="false" ca="false" dt2D="false" dtr="false" t="normal">#REF!</f>
        <v>#REF!</v>
      </c>
      <c r="D511" s="20" t="e">
        <f aca="false" ca="false" dt2D="false" dtr="false" t="normal">#REF!</f>
        <v>#REF!</v>
      </c>
      <c r="E511" s="8" t="n"/>
    </row>
    <row hidden="true" ht="25.5" outlineLevel="3" r="512">
      <c r="A512" s="17" t="s">
        <v>191</v>
      </c>
      <c r="B512" s="19" t="s">
        <v>243</v>
      </c>
      <c r="C512" s="20" t="e">
        <f aca="false" ca="false" dt2D="false" dtr="false" t="normal">C513</f>
        <v>#REF!</v>
      </c>
      <c r="D512" s="20" t="e">
        <f aca="false" ca="false" dt2D="false" dtr="false" t="normal">D513</f>
        <v>#REF!</v>
      </c>
      <c r="E512" s="8" t="n"/>
    </row>
    <row hidden="true" ht="25.5" outlineLevel="4" r="513">
      <c r="A513" s="17" t="s">
        <v>191</v>
      </c>
      <c r="B513" s="19" t="s">
        <v>251</v>
      </c>
      <c r="C513" s="20" t="e">
        <f aca="false" ca="false" dt2D="false" dtr="false" t="normal">C514+C518</f>
        <v>#REF!</v>
      </c>
      <c r="D513" s="20" t="e">
        <f aca="false" ca="false" dt2D="false" dtr="false" t="normal">D514+D518</f>
        <v>#REF!</v>
      </c>
      <c r="E513" s="8" t="n"/>
    </row>
    <row hidden="true" ht="25.5" outlineLevel="5" r="514">
      <c r="A514" s="17" t="s">
        <v>191</v>
      </c>
      <c r="B514" s="19" t="s">
        <v>257</v>
      </c>
      <c r="C514" s="20" t="e">
        <f aca="false" ca="false" dt2D="false" dtr="false" t="normal">C515+C516+C517</f>
        <v>#REF!</v>
      </c>
      <c r="D514" s="20" t="e">
        <f aca="false" ca="false" dt2D="false" dtr="false" t="normal">D515+D516+D517</f>
        <v>#REF!</v>
      </c>
      <c r="E514" s="8" t="n"/>
    </row>
    <row hidden="true" ht="51" outlineLevel="6" r="515">
      <c r="A515" s="17" t="s">
        <v>191</v>
      </c>
      <c r="B515" s="19" t="s">
        <v>50</v>
      </c>
      <c r="C515" s="20" t="n">
        <f aca="false" ca="false" dt2D="false" dtr="false" t="normal">'№ 5ведомственная'!F723</f>
        <v>2054.9000000000001</v>
      </c>
      <c r="D515" s="20" t="n">
        <f aca="false" ca="false" dt2D="false" dtr="false" t="normal">'№ 5ведомственная'!G723</f>
        <v>1998.3</v>
      </c>
      <c r="E515" s="8" t="n"/>
    </row>
    <row hidden="true" ht="25.5" outlineLevel="6" r="516">
      <c r="A516" s="17" t="s">
        <v>191</v>
      </c>
      <c r="B516" s="19" t="s">
        <v>21</v>
      </c>
      <c r="C516" s="20" t="n">
        <f aca="false" ca="false" dt2D="false" dtr="false" t="normal">'№ 5ведомственная'!F724</f>
        <v>1250</v>
      </c>
      <c r="D516" s="20" t="n">
        <f aca="false" ca="false" dt2D="false" dtr="false" t="normal">'№ 5ведомственная'!G724</f>
        <v>1155.4000000000001</v>
      </c>
      <c r="E516" s="8" t="n"/>
    </row>
    <row hidden="true" ht="15" outlineLevel="6" r="517">
      <c r="A517" s="17" t="s">
        <v>191</v>
      </c>
      <c r="B517" s="19" t="s">
        <v>70</v>
      </c>
      <c r="C517" s="20" t="e">
        <f aca="false" ca="false" dt2D="false" dtr="false" t="normal">#REF!</f>
        <v>#REF!</v>
      </c>
      <c r="D517" s="20" t="e">
        <f aca="false" ca="false" dt2D="false" dtr="false" t="normal">#REF!</f>
        <v>#REF!</v>
      </c>
      <c r="E517" s="8" t="n"/>
    </row>
    <row hidden="true" ht="15" outlineLevel="5" r="518">
      <c r="A518" s="17" t="s">
        <v>191</v>
      </c>
      <c r="B518" s="19" t="s">
        <v>282</v>
      </c>
      <c r="C518" s="20" t="n">
        <f aca="false" ca="false" dt2D="false" dtr="false" t="normal">C519</f>
        <v>0</v>
      </c>
      <c r="D518" s="20" t="n">
        <f aca="false" ca="false" dt2D="false" dtr="false" t="normal">D519</f>
        <v>0</v>
      </c>
      <c r="E518" s="8" t="n"/>
    </row>
    <row hidden="true" ht="25.5" outlineLevel="6" r="519">
      <c r="A519" s="17" t="s">
        <v>191</v>
      </c>
      <c r="B519" s="19" t="s">
        <v>21</v>
      </c>
      <c r="C519" s="20" t="n"/>
      <c r="D519" s="20" t="n"/>
      <c r="E519" s="8" t="n"/>
    </row>
    <row ht="15" outlineLevel="1" r="520">
      <c r="A520" s="17" t="s">
        <v>283</v>
      </c>
      <c r="B520" s="19" t="s">
        <v>291</v>
      </c>
      <c r="C520" s="20" t="n">
        <f aca="false" ca="false" dt2D="false" dtr="false" t="normal">'№ 5ведомственная'!F572</f>
        <v>4997.1999999999998</v>
      </c>
      <c r="D520" s="20" t="n">
        <f aca="false" ca="false" dt2D="false" dtr="false" t="normal">'№ 5ведомственная'!G572</f>
        <v>4997.1999999999998</v>
      </c>
      <c r="E520" s="8" t="n"/>
    </row>
    <row hidden="true" ht="38.25" outlineLevel="2" r="521">
      <c r="A521" s="17" t="s">
        <v>283</v>
      </c>
      <c r="B521" s="19" t="s">
        <v>79</v>
      </c>
      <c r="C521" s="20" t="n">
        <f aca="false" ca="false" dt2D="false" dtr="false" t="normal">C522</f>
        <v>4537.8999999999996</v>
      </c>
      <c r="D521" s="20" t="n">
        <f aca="false" ca="false" dt2D="false" dtr="false" t="normal">D522</f>
        <v>4537.8999999999996</v>
      </c>
      <c r="E521" s="8" t="n"/>
    </row>
    <row hidden="true" ht="25.5" outlineLevel="3" r="522">
      <c r="A522" s="17" t="s">
        <v>283</v>
      </c>
      <c r="B522" s="19" t="s">
        <v>234</v>
      </c>
      <c r="C522" s="20" t="n">
        <f aca="false" ca="false" dt2D="false" dtr="false" t="normal">C523</f>
        <v>4537.8999999999996</v>
      </c>
      <c r="D522" s="20" t="n">
        <f aca="false" ca="false" dt2D="false" dtr="false" t="normal">D523</f>
        <v>4537.8999999999996</v>
      </c>
      <c r="E522" s="8" t="n"/>
    </row>
    <row hidden="true" ht="25.5" outlineLevel="4" r="523">
      <c r="A523" s="17" t="s">
        <v>283</v>
      </c>
      <c r="B523" s="19" t="s">
        <v>215</v>
      </c>
      <c r="C523" s="20" t="n">
        <f aca="false" ca="false" dt2D="false" dtr="false" t="normal">C524</f>
        <v>4537.8999999999996</v>
      </c>
      <c r="D523" s="20" t="n">
        <f aca="false" ca="false" dt2D="false" dtr="false" t="normal">D524</f>
        <v>4537.8999999999996</v>
      </c>
      <c r="E523" s="8" t="n"/>
    </row>
    <row hidden="true" ht="38.25" outlineLevel="5" r="524">
      <c r="A524" s="17" t="s">
        <v>283</v>
      </c>
      <c r="B524" s="19" t="s">
        <v>284</v>
      </c>
      <c r="C524" s="20" t="n">
        <f aca="false" ca="false" dt2D="false" dtr="false" t="normal">C525</f>
        <v>4537.8999999999996</v>
      </c>
      <c r="D524" s="20" t="n">
        <f aca="false" ca="false" dt2D="false" dtr="false" t="normal">D525</f>
        <v>4537.8999999999996</v>
      </c>
      <c r="E524" s="8" t="n"/>
    </row>
    <row hidden="true" ht="25.5" outlineLevel="6" r="525">
      <c r="A525" s="17" t="s">
        <v>283</v>
      </c>
      <c r="B525" s="19" t="s">
        <v>36</v>
      </c>
      <c r="C525" s="20" t="n">
        <f aca="false" ca="false" dt2D="false" dtr="false" t="normal">'№ 5ведомственная'!F577</f>
        <v>4537.8999999999996</v>
      </c>
      <c r="D525" s="20" t="n">
        <f aca="false" ca="false" dt2D="false" dtr="false" t="normal">'№ 5ведомственная'!G577</f>
        <v>4537.8999999999996</v>
      </c>
      <c r="E525" s="8" t="n"/>
    </row>
    <row customFormat="true" ht="15" outlineLevel="0" r="526" s="21">
      <c r="A526" s="28" t="s">
        <v>300</v>
      </c>
      <c r="B526" s="29" t="s">
        <v>303</v>
      </c>
      <c r="C526" s="31" t="n">
        <f aca="false" ca="false" dt2D="false" dtr="false" t="normal">C527</f>
        <v>2670.8000000000002</v>
      </c>
      <c r="D526" s="31" t="n">
        <f aca="false" ca="false" dt2D="false" dtr="false" t="normal">D527</f>
        <v>2670.8000000000002</v>
      </c>
      <c r="E526" s="32" t="n"/>
    </row>
    <row ht="15" outlineLevel="1" r="527">
      <c r="A527" s="17" t="s">
        <v>290</v>
      </c>
      <c r="B527" s="19" t="s">
        <v>306</v>
      </c>
      <c r="C527" s="20" t="n">
        <f aca="false" ca="false" dt2D="false" dtr="false" t="normal">'№ 5ведомственная'!F395</f>
        <v>2670.8000000000002</v>
      </c>
      <c r="D527" s="20" t="n">
        <f aca="false" ca="false" dt2D="false" dtr="false" t="normal">'№ 5ведомственная'!G395</f>
        <v>2670.8000000000002</v>
      </c>
      <c r="E527" s="8" t="n"/>
    </row>
    <row hidden="true" ht="51" outlineLevel="2" r="528">
      <c r="A528" s="17" t="s">
        <v>290</v>
      </c>
      <c r="B528" s="19" t="s">
        <v>72</v>
      </c>
      <c r="C528" s="20" t="n">
        <f aca="false" ca="false" dt2D="false" dtr="false" t="normal">C529</f>
        <v>1500</v>
      </c>
      <c r="D528" s="20" t="n">
        <f aca="false" ca="false" dt2D="false" dtr="false" t="normal">D529</f>
        <v>1500</v>
      </c>
      <c r="E528" s="8" t="n"/>
    </row>
    <row hidden="true" ht="25.5" outlineLevel="3" r="529">
      <c r="A529" s="17" t="s">
        <v>290</v>
      </c>
      <c r="B529" s="19" t="s">
        <v>314</v>
      </c>
      <c r="C529" s="20" t="n">
        <f aca="false" ca="false" dt2D="false" dtr="false" t="normal">C530</f>
        <v>1500</v>
      </c>
      <c r="D529" s="20" t="n">
        <f aca="false" ca="false" dt2D="false" dtr="false" t="normal">D530</f>
        <v>1500</v>
      </c>
      <c r="E529" s="8" t="n"/>
    </row>
    <row hidden="true" ht="15" outlineLevel="4" r="530">
      <c r="A530" s="17" t="s">
        <v>290</v>
      </c>
      <c r="B530" s="19" t="s">
        <v>318</v>
      </c>
      <c r="C530" s="20" t="n">
        <f aca="false" ca="false" dt2D="false" dtr="false" t="normal">C531</f>
        <v>1500</v>
      </c>
      <c r="D530" s="20" t="n">
        <f aca="false" ca="false" dt2D="false" dtr="false" t="normal">D531</f>
        <v>1500</v>
      </c>
      <c r="E530" s="8" t="n"/>
    </row>
    <row hidden="true" ht="15" outlineLevel="5" r="531">
      <c r="A531" s="17" t="s">
        <v>290</v>
      </c>
      <c r="B531" s="19" t="s">
        <v>325</v>
      </c>
      <c r="C531" s="20" t="n">
        <f aca="false" ca="false" dt2D="false" dtr="false" t="normal">C532</f>
        <v>1500</v>
      </c>
      <c r="D531" s="20" t="n">
        <f aca="false" ca="false" dt2D="false" dtr="false" t="normal">D532</f>
        <v>1500</v>
      </c>
      <c r="E531" s="8" t="n"/>
    </row>
    <row hidden="true" ht="25.5" outlineLevel="6" r="532">
      <c r="A532" s="17" t="s">
        <v>290</v>
      </c>
      <c r="B532" s="19" t="s">
        <v>36</v>
      </c>
      <c r="C532" s="20" t="n">
        <f aca="false" ca="false" dt2D="false" dtr="false" t="normal">'№ 5ведомственная'!F402</f>
        <v>1500</v>
      </c>
      <c r="D532" s="20" t="n">
        <f aca="false" ca="false" dt2D="false" dtr="false" t="normal">'№ 5ведомственная'!G402</f>
        <v>1500</v>
      </c>
      <c r="E532" s="8" t="n"/>
    </row>
    <row hidden="true" ht="15" outlineLevel="2" r="533">
      <c r="A533" s="39" t="s">
        <v>295</v>
      </c>
      <c r="B533" s="40" t="s">
        <v>252</v>
      </c>
      <c r="C533" s="41" t="n">
        <f aca="false" ca="false" dt2D="false" dtr="false" t="normal">C534</f>
        <v>0</v>
      </c>
      <c r="D533" s="41" t="n">
        <f aca="false" ca="false" dt2D="false" dtr="false" t="normal">D534</f>
        <v>0</v>
      </c>
      <c r="E533" s="8" t="n"/>
    </row>
    <row hidden="true" ht="25.5" outlineLevel="3" r="534">
      <c r="A534" s="39" t="s">
        <v>295</v>
      </c>
      <c r="B534" s="40" t="s">
        <v>307</v>
      </c>
      <c r="C534" s="41" t="n">
        <f aca="false" ca="false" dt2D="false" dtr="false" t="normal">C535</f>
        <v>0</v>
      </c>
      <c r="D534" s="41" t="n">
        <f aca="false" ca="false" dt2D="false" dtr="false" t="normal">D535</f>
        <v>0</v>
      </c>
      <c r="E534" s="8" t="n"/>
    </row>
    <row hidden="true" ht="25.5" outlineLevel="5" r="535">
      <c r="A535" s="39" t="s">
        <v>295</v>
      </c>
      <c r="B535" s="40" t="s">
        <v>308</v>
      </c>
      <c r="C535" s="41" t="n">
        <f aca="false" ca="false" dt2D="false" dtr="false" t="normal">C536</f>
        <v>0</v>
      </c>
      <c r="D535" s="41" t="n">
        <f aca="false" ca="false" dt2D="false" dtr="false" t="normal">D536</f>
        <v>0</v>
      </c>
      <c r="E535" s="8" t="n"/>
    </row>
    <row hidden="true" ht="15" outlineLevel="6" r="536">
      <c r="A536" s="39" t="s">
        <v>295</v>
      </c>
      <c r="B536" s="40" t="s">
        <v>296</v>
      </c>
      <c r="C536" s="41" t="n"/>
      <c r="D536" s="41" t="n"/>
      <c r="E536" s="8" t="n"/>
    </row>
    <row customHeight="true" ht="12.75" outlineLevel="0" r="537">
      <c r="B537" s="42" t="n"/>
      <c r="C537" s="43" t="n"/>
      <c r="D537" s="43" t="n"/>
      <c r="E537" s="8" t="n"/>
    </row>
    <row customHeight="true" ht="12.75" outlineLevel="0" r="538">
      <c r="A538" s="44" t="n"/>
      <c r="B538" s="44" t="n"/>
      <c r="C538" s="45" t="n"/>
      <c r="D538" s="45" t="n"/>
      <c r="E538" s="8" t="n"/>
    </row>
    <row customHeight="true" ht="15.199999809265137" outlineLevel="0" r="539">
      <c r="B539" s="46" t="n"/>
      <c r="C539" s="46" t="s"/>
      <c r="D539" s="46" t="s"/>
      <c r="E539" s="8" t="n"/>
    </row>
  </sheetData>
  <mergeCells count="18">
    <mergeCell ref="A6:D7"/>
    <mergeCell ref="A13:D14"/>
    <mergeCell ref="A17:A18"/>
    <mergeCell ref="B5:D5"/>
    <mergeCell ref="B4:D4"/>
    <mergeCell ref="B3:D3"/>
    <mergeCell ref="B2:D2"/>
    <mergeCell ref="B1:D1"/>
    <mergeCell ref="B8:D8"/>
    <mergeCell ref="B9:D9"/>
    <mergeCell ref="B10:D10"/>
    <mergeCell ref="B11:D11"/>
    <mergeCell ref="B12:D12"/>
    <mergeCell ref="B16:D16"/>
    <mergeCell ref="B539:D539"/>
    <mergeCell ref="C17:D17"/>
    <mergeCell ref="B17:B18"/>
    <mergeCell ref="B15:D15"/>
  </mergeCells>
  <pageMargins bottom="0.59027779102325439" footer="0.51180547475814819" header="0.39375001192092896" left="0.78750002384185791" right="0.59027779102325439" top="0.59027779102325439"/>
  <pageSetup fitToHeight="0" fitToWidth="1" orientation="portrait" paperHeight="297mm" paperSize="9" paperWidth="210mm" scale="100"/>
</worksheet>
</file>

<file path=xl/worksheets/sheet2.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pageSetUpPr fitToPage="true"/>
  </sheetPr>
  <dimension ref="A1:I725"/>
  <sheetViews>
    <sheetView showZeros="true" workbookViewId="0"/>
  </sheetViews>
  <sheetFormatPr baseColWidth="8" customHeight="false" defaultColWidth="9.1406253092569258" defaultRowHeight="15" zeroHeight="false"/>
  <cols>
    <col customWidth="true" max="1" min="1" outlineLevel="0" style="1" width="7.7109376255530258"/>
    <col customWidth="true" max="2" min="2" outlineLevel="0" style="47" width="10.710937456386844"/>
    <col customWidth="true" max="3" min="3" outlineLevel="0" style="1" width="7.7109376255530258"/>
    <col customWidth="true" max="4" min="4" outlineLevel="0" style="1" width="52.425779775743159"/>
    <col customWidth="true" max="5" min="5" outlineLevel="0" style="2" width="13.999999661667637"/>
    <col customWidth="true" max="6" min="6" outlineLevel="0" style="2" width="14.710937456386844"/>
    <col customWidth="true" max="7" min="7" outlineLevel="0" style="3" width="9.1406253092569258"/>
    <col bestFit="true" customWidth="true" max="16384" min="8" outlineLevel="0" style="3" width="9.1406253092569258"/>
  </cols>
  <sheetData>
    <row customHeight="true" ht="15" outlineLevel="0" r="1">
      <c r="D1" s="48" t="s">
        <v>357</v>
      </c>
      <c r="E1" s="48" t="s"/>
      <c r="F1" s="48" t="s"/>
    </row>
    <row customFormat="true" customHeight="true" ht="31.5" outlineLevel="0" r="2" s="49">
      <c r="A2" s="1" t="n"/>
      <c r="B2" s="47" t="n"/>
      <c r="C2" s="1" t="n"/>
      <c r="D2" s="50" t="s">
        <v>370</v>
      </c>
      <c r="E2" s="50" t="s"/>
      <c r="F2" s="50" t="s"/>
    </row>
    <row customHeight="true" ht="17.25" outlineLevel="0" r="3">
      <c r="D3" s="52" t="s">
        <v>378</v>
      </c>
      <c r="E3" s="52" t="s"/>
      <c r="F3" s="52" t="s"/>
    </row>
    <row customHeight="true" ht="15" outlineLevel="0" r="4">
      <c r="D4" s="48" t="s">
        <v>379</v>
      </c>
      <c r="E4" s="48" t="s"/>
      <c r="F4" s="48" t="s"/>
    </row>
    <row customHeight="true" ht="15.75" outlineLevel="0" r="5">
      <c r="D5" s="48" t="s">
        <v>381</v>
      </c>
      <c r="E5" s="48" t="s"/>
      <c r="F5" s="48" t="s"/>
      <c r="G5" s="8" t="n"/>
    </row>
    <row customHeight="true" ht="15.75" outlineLevel="0" r="6">
      <c r="D6" s="53" t="s">
        <v>390</v>
      </c>
      <c r="E6" s="53" t="s"/>
      <c r="F6" s="53" t="s"/>
      <c r="G6" s="8" t="n"/>
    </row>
    <row customHeight="true" ht="15.75" outlineLevel="0" r="7">
      <c r="D7" s="54" t="n"/>
      <c r="E7" s="54" t="s"/>
      <c r="F7" s="54" t="s"/>
      <c r="G7" s="8" t="n"/>
    </row>
    <row customHeight="true" ht="15.75" outlineLevel="0" r="8">
      <c r="D8" s="55" t="n"/>
      <c r="E8" s="55" t="n"/>
      <c r="F8" s="55" t="n"/>
      <c r="G8" s="8" t="n"/>
    </row>
    <row customHeight="true" ht="15.75" outlineLevel="0" r="9">
      <c r="D9" s="56" t="n"/>
      <c r="E9" s="56" t="n"/>
      <c r="F9" s="56" t="n"/>
      <c r="G9" s="8" t="n"/>
    </row>
    <row customHeight="true" ht="15.75" outlineLevel="0" r="10">
      <c r="A10" s="57" t="s">
        <v>405</v>
      </c>
      <c r="B10" s="57" t="s"/>
      <c r="C10" s="57" t="s"/>
      <c r="D10" s="57" t="s"/>
      <c r="E10" s="57" t="s"/>
      <c r="F10" s="57" t="s"/>
      <c r="G10" s="8" t="n"/>
    </row>
    <row customHeight="true" ht="55.5" outlineLevel="0" r="11">
      <c r="A11" s="57" t="s"/>
      <c r="B11" s="57" t="s"/>
      <c r="C11" s="57" t="s"/>
      <c r="D11" s="57" t="s"/>
      <c r="E11" s="57" t="s"/>
      <c r="F11" s="57" t="s"/>
      <c r="G11" s="8" t="n"/>
    </row>
    <row customHeight="true" ht="15.75" outlineLevel="0" r="12">
      <c r="A12" s="57" t="n"/>
      <c r="B12" s="57" t="s"/>
      <c r="C12" s="57" t="s"/>
      <c r="D12" s="57" t="s"/>
      <c r="E12" s="57" t="s"/>
      <c r="F12" s="57" t="s"/>
      <c r="G12" s="8" t="n"/>
    </row>
    <row customHeight="true" hidden="true" ht="72.75" outlineLevel="0" r="13">
      <c r="A13" s="57" t="s"/>
      <c r="B13" s="57" t="s"/>
      <c r="C13" s="57" t="s"/>
      <c r="D13" s="57" t="s"/>
      <c r="E13" s="57" t="s"/>
      <c r="F13" s="57" t="s"/>
      <c r="G13" s="8" t="n"/>
    </row>
    <row customHeight="true" ht="15.75" outlineLevel="0" r="14">
      <c r="D14" s="9" t="n"/>
      <c r="E14" s="9" t="s"/>
      <c r="F14" s="9" t="s"/>
      <c r="G14" s="8" t="n"/>
    </row>
    <row customHeight="true" ht="12" outlineLevel="0" r="15">
      <c r="D15" s="10" t="n"/>
      <c r="E15" s="10" t="s"/>
      <c r="F15" s="10" t="s"/>
      <c r="G15" s="8" t="n"/>
    </row>
    <row customHeight="true" ht="18" outlineLevel="0" r="16">
      <c r="A16" s="11" t="s">
        <v>6</v>
      </c>
      <c r="B16" s="61" t="s">
        <v>428</v>
      </c>
      <c r="C16" s="11" t="s">
        <v>429</v>
      </c>
      <c r="D16" s="11" t="s">
        <v>7</v>
      </c>
      <c r="E16" s="62" t="n"/>
      <c r="F16" s="63" t="s"/>
      <c r="G16" s="8" t="n"/>
    </row>
    <row customHeight="true" ht="74.25" outlineLevel="0" r="17">
      <c r="A17" s="64" t="s"/>
      <c r="B17" s="65" t="s"/>
      <c r="C17" s="66" t="s"/>
      <c r="D17" s="67" t="s"/>
      <c r="E17" s="68" t="s">
        <v>19</v>
      </c>
      <c r="F17" s="18" t="s">
        <v>22</v>
      </c>
      <c r="G17" s="8" t="n"/>
    </row>
    <row customHeight="true" ht="15.75" outlineLevel="0" r="18">
      <c r="A18" s="18" t="n">
        <v>1</v>
      </c>
      <c r="B18" s="70" t="n">
        <v>2</v>
      </c>
      <c r="C18" s="18" t="n">
        <v>3</v>
      </c>
      <c r="D18" s="18" t="n">
        <v>4</v>
      </c>
      <c r="E18" s="11" t="n">
        <v>5</v>
      </c>
      <c r="F18" s="11" t="n">
        <v>6</v>
      </c>
      <c r="G18" s="8" t="n"/>
    </row>
    <row customFormat="true" customHeight="true" ht="15.75" outlineLevel="0" r="19" s="21">
      <c r="A19" s="22" t="n"/>
      <c r="B19" s="72" t="n"/>
      <c r="C19" s="22" t="n"/>
      <c r="D19" s="23" t="s">
        <v>32</v>
      </c>
      <c r="E19" s="73" t="n">
        <f aca="false" ca="false" dt2D="false" dtr="false" t="normal">E20+E114+E170+E230+E389+E567+E613+E659+E709+E378</f>
        <v>1311375.7999999998</v>
      </c>
      <c r="F19" s="24" t="n">
        <f aca="false" ca="false" dt2D="false" dtr="false" t="normal">F20+F114+F170+F230+F389+F567+F613+F659+F709+F378</f>
        <v>1181649.8</v>
      </c>
      <c r="G19" s="74" t="n"/>
      <c r="H19" s="74" t="n"/>
      <c r="I19" s="75" t="n"/>
    </row>
    <row customFormat="true" ht="15" outlineLevel="0" r="20" s="21">
      <c r="A20" s="28" t="s">
        <v>52</v>
      </c>
      <c r="B20" s="38" t="n"/>
      <c r="C20" s="28" t="n"/>
      <c r="D20" s="29" t="s">
        <v>53</v>
      </c>
      <c r="E20" s="31" t="n">
        <f aca="false" ca="false" dt2D="false" dtr="false" t="normal">E21+E27+E43+E49+E62+E67</f>
        <v>120007</v>
      </c>
      <c r="F20" s="31" t="n">
        <f aca="false" ca="false" dt2D="false" dtr="false" t="normal">F21+F27+F43+F49+F62+F67</f>
        <v>112322.70000000001</v>
      </c>
      <c r="G20" s="32" t="n"/>
    </row>
    <row ht="25.5" outlineLevel="1" r="21">
      <c r="A21" s="17" t="s">
        <v>61</v>
      </c>
      <c r="B21" s="37" t="n"/>
      <c r="C21" s="17" t="n"/>
      <c r="D21" s="19" t="s">
        <v>62</v>
      </c>
      <c r="E21" s="20" t="n">
        <f aca="false" ca="false" dt2D="false" dtr="false" t="normal">E22</f>
        <v>1405.9000000000001</v>
      </c>
      <c r="F21" s="20" t="n">
        <f aca="false" ca="false" dt2D="false" dtr="false" t="normal">F22</f>
        <v>557.39999999999998</v>
      </c>
      <c r="G21" s="8" t="n"/>
    </row>
    <row ht="38.25" outlineLevel="2" r="22">
      <c r="A22" s="17" t="s">
        <v>61</v>
      </c>
      <c r="B22" s="37" t="s">
        <v>444</v>
      </c>
      <c r="C22" s="17" t="n"/>
      <c r="D22" s="19" t="s">
        <v>446</v>
      </c>
      <c r="E22" s="20" t="n">
        <f aca="false" ca="false" dt2D="false" dtr="false" t="normal">E23</f>
        <v>1405.9000000000001</v>
      </c>
      <c r="F22" s="20" t="n">
        <f aca="false" ca="false" dt2D="false" dtr="false" t="normal">F23</f>
        <v>557.39999999999998</v>
      </c>
      <c r="G22" s="8" t="n"/>
      <c r="H22" s="33" t="n"/>
    </row>
    <row ht="38.25" outlineLevel="3" r="23">
      <c r="A23" s="17" t="s">
        <v>61</v>
      </c>
      <c r="B23" s="37" t="s">
        <v>487</v>
      </c>
      <c r="C23" s="17" t="n"/>
      <c r="D23" s="19" t="s">
        <v>488</v>
      </c>
      <c r="E23" s="20" t="n">
        <f aca="false" ca="false" dt2D="false" dtr="false" t="normal">E24</f>
        <v>1405.9000000000001</v>
      </c>
      <c r="F23" s="20" t="n">
        <f aca="false" ca="false" dt2D="false" dtr="false" t="normal">F24</f>
        <v>557.39999999999998</v>
      </c>
      <c r="G23" s="8" t="n"/>
    </row>
    <row ht="25.5" outlineLevel="4" r="24">
      <c r="A24" s="17" t="s">
        <v>61</v>
      </c>
      <c r="B24" s="37" t="s">
        <v>499</v>
      </c>
      <c r="C24" s="17" t="n"/>
      <c r="D24" s="19" t="s">
        <v>87</v>
      </c>
      <c r="E24" s="20" t="n">
        <f aca="false" ca="false" dt2D="false" dtr="false" t="normal">E25</f>
        <v>1405.9000000000001</v>
      </c>
      <c r="F24" s="20" t="n">
        <f aca="false" ca="false" dt2D="false" dtr="false" t="normal">F25</f>
        <v>557.39999999999998</v>
      </c>
      <c r="G24" s="8" t="n"/>
    </row>
    <row ht="15" outlineLevel="5" r="25">
      <c r="A25" s="17" t="s">
        <v>61</v>
      </c>
      <c r="B25" s="37" t="s">
        <v>507</v>
      </c>
      <c r="C25" s="17" t="n"/>
      <c r="D25" s="19" t="s">
        <v>510</v>
      </c>
      <c r="E25" s="20" t="n">
        <f aca="false" ca="false" dt2D="false" dtr="false" t="normal">E26</f>
        <v>1405.9000000000001</v>
      </c>
      <c r="F25" s="20" t="n">
        <f aca="false" ca="false" dt2D="false" dtr="false" t="normal">F26</f>
        <v>557.39999999999998</v>
      </c>
      <c r="G25" s="8" t="n"/>
    </row>
    <row ht="51" outlineLevel="6" r="26">
      <c r="A26" s="17" t="s">
        <v>61</v>
      </c>
      <c r="B26" s="37" t="s">
        <v>507</v>
      </c>
      <c r="C26" s="17" t="s">
        <v>477</v>
      </c>
      <c r="D26" s="19" t="s">
        <v>50</v>
      </c>
      <c r="E26" s="20" t="n">
        <f aca="false" ca="false" dt2D="false" dtr="false" t="normal">'№ 5ведомственная'!F35</f>
        <v>1405.9000000000001</v>
      </c>
      <c r="F26" s="20" t="n">
        <f aca="false" ca="false" dt2D="false" dtr="false" t="normal">'№ 5ведомственная'!G35</f>
        <v>557.39999999999998</v>
      </c>
      <c r="G26" s="8" t="n"/>
    </row>
    <row customHeight="true" ht="45" outlineLevel="1" r="27">
      <c r="A27" s="17" t="s">
        <v>105</v>
      </c>
      <c r="B27" s="37" t="n"/>
      <c r="C27" s="17" t="n"/>
      <c r="D27" s="19" t="s">
        <v>108</v>
      </c>
      <c r="E27" s="20" t="n">
        <f aca="false" ca="false" dt2D="false" dtr="false" t="normal">E28</f>
        <v>55106.900000000001</v>
      </c>
      <c r="F27" s="20" t="n">
        <f aca="false" ca="false" dt2D="false" dtr="false" t="normal">F28</f>
        <v>54848.700000000004</v>
      </c>
      <c r="G27" s="8" t="n"/>
    </row>
    <row ht="38.25" outlineLevel="2" r="28">
      <c r="A28" s="17" t="s">
        <v>105</v>
      </c>
      <c r="B28" s="37" t="s">
        <v>444</v>
      </c>
      <c r="C28" s="17" t="n"/>
      <c r="D28" s="19" t="s">
        <v>446</v>
      </c>
      <c r="E28" s="20" t="n">
        <f aca="false" ca="false" dt2D="false" dtr="false" t="normal">E29+E34</f>
        <v>55106.900000000001</v>
      </c>
      <c r="F28" s="20" t="n">
        <f aca="false" ca="false" dt2D="false" dtr="false" t="normal">F29+F34</f>
        <v>54848.700000000004</v>
      </c>
      <c r="G28" s="8" t="n"/>
    </row>
    <row ht="51" outlineLevel="3" r="29">
      <c r="A29" s="17" t="s">
        <v>105</v>
      </c>
      <c r="B29" s="37" t="s">
        <v>545</v>
      </c>
      <c r="C29" s="17" t="n"/>
      <c r="D29" s="19" t="s">
        <v>549</v>
      </c>
      <c r="E29" s="20" t="n">
        <f aca="false" ca="false" dt2D="false" dtr="false" t="normal">E30</f>
        <v>636.39999999999998</v>
      </c>
      <c r="F29" s="20" t="n">
        <f aca="false" ca="false" dt2D="false" dtr="false" t="normal">F30</f>
        <v>636.39999999999998</v>
      </c>
      <c r="G29" s="8" t="n"/>
    </row>
    <row ht="63.75" outlineLevel="4" r="30">
      <c r="A30" s="17" t="s">
        <v>105</v>
      </c>
      <c r="B30" s="37" t="s">
        <v>557</v>
      </c>
      <c r="C30" s="17" t="n"/>
      <c r="D30" s="19" t="s">
        <v>562</v>
      </c>
      <c r="E30" s="20" t="n">
        <f aca="false" ca="false" dt2D="false" dtr="false" t="normal">E31</f>
        <v>636.39999999999998</v>
      </c>
      <c r="F30" s="20" t="n">
        <f aca="false" ca="false" dt2D="false" dtr="false" t="normal">F31</f>
        <v>636.39999999999998</v>
      </c>
      <c r="G30" s="8" t="n"/>
    </row>
    <row ht="51" outlineLevel="5" r="31">
      <c r="A31" s="17" t="s">
        <v>105</v>
      </c>
      <c r="B31" s="37" t="s">
        <v>572</v>
      </c>
      <c r="C31" s="17" t="n"/>
      <c r="D31" s="51" t="s">
        <v>576</v>
      </c>
      <c r="E31" s="20" t="n">
        <f aca="false" ca="false" dt2D="false" dtr="false" t="normal">E32+E33</f>
        <v>636.39999999999998</v>
      </c>
      <c r="F31" s="20" t="n">
        <f aca="false" ca="false" dt2D="false" dtr="false" t="normal">F32+F33</f>
        <v>636.39999999999998</v>
      </c>
      <c r="G31" s="8" t="n"/>
    </row>
    <row ht="51" outlineLevel="6" r="32">
      <c r="A32" s="17" t="s">
        <v>105</v>
      </c>
      <c r="B32" s="37" t="s">
        <v>572</v>
      </c>
      <c r="C32" s="17" t="s">
        <v>477</v>
      </c>
      <c r="D32" s="19" t="s">
        <v>50</v>
      </c>
      <c r="E32" s="20" t="n">
        <f aca="false" ca="false" dt2D="false" dtr="false" t="normal">'№ 5ведомственная'!F41</f>
        <v>397.89999999999998</v>
      </c>
      <c r="F32" s="20" t="n">
        <f aca="false" ca="false" dt2D="false" dtr="false" t="normal">'№ 5ведомственная'!G41</f>
        <v>397.89999999999998</v>
      </c>
      <c r="G32" s="8" t="n"/>
    </row>
    <row ht="25.5" outlineLevel="6" r="33">
      <c r="A33" s="17" t="s">
        <v>105</v>
      </c>
      <c r="B33" s="37" t="s">
        <v>572</v>
      </c>
      <c r="C33" s="17" t="s">
        <v>371</v>
      </c>
      <c r="D33" s="19" t="s">
        <v>21</v>
      </c>
      <c r="E33" s="20" t="n">
        <f aca="false" ca="false" dt2D="false" dtr="false" t="normal">'№ 5ведомственная'!F42</f>
        <v>238.5</v>
      </c>
      <c r="F33" s="20" t="n">
        <f aca="false" ca="false" dt2D="false" dtr="false" t="normal">'№ 5ведомственная'!G42</f>
        <v>238.5</v>
      </c>
      <c r="G33" s="8" t="n"/>
    </row>
    <row ht="38.25" outlineLevel="3" r="34">
      <c r="A34" s="17" t="s">
        <v>105</v>
      </c>
      <c r="B34" s="37" t="s">
        <v>487</v>
      </c>
      <c r="C34" s="17" t="n"/>
      <c r="D34" s="19" t="s">
        <v>488</v>
      </c>
      <c r="E34" s="20" t="n">
        <f aca="false" ca="false" dt2D="false" dtr="false" t="normal">E35</f>
        <v>54470.5</v>
      </c>
      <c r="F34" s="20" t="n">
        <f aca="false" ca="false" dt2D="false" dtr="false" t="normal">F35</f>
        <v>54212.300000000003</v>
      </c>
      <c r="G34" s="8" t="n"/>
    </row>
    <row ht="25.5" outlineLevel="4" r="35">
      <c r="A35" s="17" t="s">
        <v>105</v>
      </c>
      <c r="B35" s="37" t="s">
        <v>499</v>
      </c>
      <c r="C35" s="17" t="n"/>
      <c r="D35" s="19" t="s">
        <v>87</v>
      </c>
      <c r="E35" s="20" t="n">
        <f aca="false" ca="false" dt2D="false" dtr="false" t="normal">E36+E41</f>
        <v>54470.5</v>
      </c>
      <c r="F35" s="20" t="n">
        <f aca="false" ca="false" dt2D="false" dtr="false" t="normal">F36+F41</f>
        <v>54212.300000000003</v>
      </c>
      <c r="G35" s="8" t="n"/>
    </row>
    <row ht="51" outlineLevel="5" r="36">
      <c r="A36" s="17" t="s">
        <v>105</v>
      </c>
      <c r="B36" s="37" t="s">
        <v>617</v>
      </c>
      <c r="C36" s="17" t="n"/>
      <c r="D36" s="19" t="s">
        <v>621</v>
      </c>
      <c r="E36" s="20" t="n">
        <f aca="false" ca="false" dt2D="false" dtr="false" t="normal">E37+E38+E40+E39</f>
        <v>53976.699999999997</v>
      </c>
      <c r="F36" s="20" t="n">
        <f aca="false" ca="false" dt2D="false" dtr="false" t="normal">F37+F38+F40+F39</f>
        <v>53718.5</v>
      </c>
      <c r="G36" s="8" t="n"/>
    </row>
    <row ht="51" outlineLevel="6" r="37">
      <c r="A37" s="17" t="s">
        <v>105</v>
      </c>
      <c r="B37" s="37" t="s">
        <v>617</v>
      </c>
      <c r="C37" s="17" t="s">
        <v>477</v>
      </c>
      <c r="D37" s="19" t="s">
        <v>50</v>
      </c>
      <c r="E37" s="20" t="n">
        <f aca="false" ca="false" dt2D="false" dtr="false" t="normal">'№ 5ведомственная'!F46</f>
        <v>43792.900000000001</v>
      </c>
      <c r="F37" s="20" t="n">
        <f aca="false" ca="false" dt2D="false" dtr="false" t="normal">'№ 5ведомственная'!G46</f>
        <v>43677.800000000003</v>
      </c>
      <c r="G37" s="8" t="n"/>
    </row>
    <row ht="25.5" outlineLevel="6" r="38">
      <c r="A38" s="17" t="s">
        <v>105</v>
      </c>
      <c r="B38" s="37" t="s">
        <v>617</v>
      </c>
      <c r="C38" s="17" t="s">
        <v>371</v>
      </c>
      <c r="D38" s="19" t="s">
        <v>21</v>
      </c>
      <c r="E38" s="20" t="n">
        <f aca="false" ca="false" dt2D="false" dtr="false" t="normal">'№ 5ведомственная'!F47</f>
        <v>9761.7999999999993</v>
      </c>
      <c r="F38" s="20" t="n">
        <f aca="false" ca="false" dt2D="false" dtr="false" t="normal">'№ 5ведомственная'!G47</f>
        <v>9588.1000000000004</v>
      </c>
      <c r="G38" s="8" t="n"/>
    </row>
    <row ht="15" outlineLevel="6" r="39">
      <c r="A39" s="37" t="s">
        <v>105</v>
      </c>
      <c r="B39" s="37" t="s">
        <v>617</v>
      </c>
      <c r="C39" s="17" t="n">
        <v>300</v>
      </c>
      <c r="D39" s="19" t="s">
        <v>649</v>
      </c>
      <c r="E39" s="20" t="n">
        <f aca="false" ca="false" dt2D="false" dtr="false" t="normal">'№ 5ведомственная'!F48</f>
        <v>269.89999999999998</v>
      </c>
      <c r="F39" s="20" t="n">
        <f aca="false" ca="false" dt2D="false" dtr="false" t="normal">'№ 5ведомственная'!G48</f>
        <v>269.89999999999998</v>
      </c>
      <c r="G39" s="8" t="n"/>
    </row>
    <row ht="15" outlineLevel="6" r="40">
      <c r="A40" s="37" t="s">
        <v>105</v>
      </c>
      <c r="B40" s="37" t="s">
        <v>617</v>
      </c>
      <c r="C40" s="17" t="n">
        <v>800</v>
      </c>
      <c r="D40" s="19" t="s">
        <v>70</v>
      </c>
      <c r="E40" s="20" t="n">
        <f aca="false" ca="false" dt2D="false" dtr="false" t="normal">'№ 5ведомственная'!F49</f>
        <v>152.09999999999999</v>
      </c>
      <c r="F40" s="20" t="n">
        <f aca="false" ca="false" dt2D="false" dtr="false" t="normal">'№ 5ведомственная'!G49</f>
        <v>182.69999999999999</v>
      </c>
      <c r="G40" s="8" t="n"/>
    </row>
    <row ht="51" outlineLevel="6" r="41">
      <c r="A41" s="37" t="s">
        <v>105</v>
      </c>
      <c r="B41" s="37" t="s">
        <v>665</v>
      </c>
      <c r="C41" s="17" t="n"/>
      <c r="D41" s="19" t="s">
        <v>606</v>
      </c>
      <c r="E41" s="20" t="n">
        <f aca="false" ca="false" dt2D="false" dtr="false" t="normal">E42</f>
        <v>493.80000000000001</v>
      </c>
      <c r="F41" s="20" t="n">
        <f aca="false" ca="false" dt2D="false" dtr="false" t="normal">F42</f>
        <v>493.80000000000001</v>
      </c>
      <c r="G41" s="8" t="n"/>
    </row>
    <row ht="51" outlineLevel="6" r="42">
      <c r="A42" s="37" t="s">
        <v>105</v>
      </c>
      <c r="B42" s="37" t="s">
        <v>665</v>
      </c>
      <c r="C42" s="17" t="n">
        <v>100</v>
      </c>
      <c r="D42" s="19" t="s">
        <v>50</v>
      </c>
      <c r="E42" s="20" t="n">
        <f aca="false" ca="false" dt2D="false" dtr="false" t="normal">'№ 5ведомственная'!F51</f>
        <v>493.80000000000001</v>
      </c>
      <c r="F42" s="20" t="n">
        <f aca="false" ca="false" dt2D="false" dtr="false" t="normal">'№ 5ведомственная'!G51</f>
        <v>493.80000000000001</v>
      </c>
      <c r="G42" s="8" t="n"/>
    </row>
    <row ht="15" outlineLevel="1" r="43">
      <c r="A43" s="17" t="s">
        <v>203</v>
      </c>
      <c r="B43" s="37" t="n"/>
      <c r="C43" s="17" t="n"/>
      <c r="D43" s="19" t="s">
        <v>205</v>
      </c>
      <c r="E43" s="20" t="n">
        <f aca="false" ca="false" dt2D="false" dtr="false" t="normal">E44</f>
        <v>13.9</v>
      </c>
      <c r="F43" s="20" t="n">
        <f aca="false" ca="false" dt2D="false" dtr="false" t="normal">F44</f>
        <v>13.9</v>
      </c>
      <c r="G43" s="8" t="n"/>
    </row>
    <row ht="38.25" outlineLevel="2" r="44">
      <c r="A44" s="17" t="s">
        <v>203</v>
      </c>
      <c r="B44" s="37" t="s">
        <v>444</v>
      </c>
      <c r="C44" s="17" t="n"/>
      <c r="D44" s="19" t="s">
        <v>446</v>
      </c>
      <c r="E44" s="20" t="n">
        <f aca="false" ca="false" dt2D="false" dtr="false" t="normal">E45</f>
        <v>13.9</v>
      </c>
      <c r="F44" s="20" t="n">
        <f aca="false" ca="false" dt2D="false" dtr="false" t="normal">F45</f>
        <v>13.9</v>
      </c>
      <c r="G44" s="8" t="n"/>
    </row>
    <row ht="51" outlineLevel="3" r="45">
      <c r="A45" s="17" t="s">
        <v>203</v>
      </c>
      <c r="B45" s="37" t="s">
        <v>545</v>
      </c>
      <c r="C45" s="17" t="n"/>
      <c r="D45" s="19" t="s">
        <v>549</v>
      </c>
      <c r="E45" s="20" t="n">
        <f aca="false" ca="false" dt2D="false" dtr="false" t="normal">E46</f>
        <v>13.9</v>
      </c>
      <c r="F45" s="20" t="n">
        <f aca="false" ca="false" dt2D="false" dtr="false" t="normal">F46</f>
        <v>13.9</v>
      </c>
      <c r="G45" s="8" t="n"/>
    </row>
    <row ht="63.75" outlineLevel="4" r="46">
      <c r="A46" s="17" t="s">
        <v>203</v>
      </c>
      <c r="B46" s="37" t="s">
        <v>557</v>
      </c>
      <c r="C46" s="17" t="n"/>
      <c r="D46" s="19" t="s">
        <v>562</v>
      </c>
      <c r="E46" s="20" t="n">
        <f aca="false" ca="false" dt2D="false" dtr="false" t="normal">E47</f>
        <v>13.9</v>
      </c>
      <c r="F46" s="20" t="n">
        <f aca="false" ca="false" dt2D="false" dtr="false" t="normal">F47</f>
        <v>13.9</v>
      </c>
      <c r="G46" s="8" t="n"/>
    </row>
    <row ht="51" outlineLevel="5" r="47">
      <c r="A47" s="17" t="s">
        <v>203</v>
      </c>
      <c r="B47" s="37" t="s">
        <v>723</v>
      </c>
      <c r="C47" s="17" t="n"/>
      <c r="D47" s="19" t="s">
        <v>726</v>
      </c>
      <c r="E47" s="20" t="n">
        <f aca="false" ca="false" dt2D="false" dtr="false" t="normal">E48</f>
        <v>13.9</v>
      </c>
      <c r="F47" s="20" t="n">
        <f aca="false" ca="false" dt2D="false" dtr="false" t="normal">F48</f>
        <v>13.9</v>
      </c>
      <c r="G47" s="8" t="n"/>
    </row>
    <row ht="25.5" outlineLevel="6" r="48">
      <c r="A48" s="17" t="s">
        <v>203</v>
      </c>
      <c r="B48" s="37" t="s">
        <v>723</v>
      </c>
      <c r="C48" s="17" t="s">
        <v>371</v>
      </c>
      <c r="D48" s="19" t="s">
        <v>21</v>
      </c>
      <c r="E48" s="20" t="n">
        <f aca="false" ca="false" dt2D="false" dtr="false" t="normal">'№ 5ведомственная'!F57</f>
        <v>13.9</v>
      </c>
      <c r="F48" s="20" t="n">
        <f aca="false" ca="false" dt2D="false" dtr="false" t="normal">'№ 5ведомственная'!G57</f>
        <v>13.9</v>
      </c>
      <c r="G48" s="8" t="n"/>
    </row>
    <row ht="38.25" outlineLevel="1" r="49">
      <c r="A49" s="17" t="s">
        <v>236</v>
      </c>
      <c r="B49" s="37" t="n"/>
      <c r="C49" s="17" t="n"/>
      <c r="D49" s="19" t="s">
        <v>239</v>
      </c>
      <c r="E49" s="20" t="n">
        <f aca="false" ca="false" dt2D="false" dtr="false" t="normal">E50</f>
        <v>16821.599999999999</v>
      </c>
      <c r="F49" s="20" t="n">
        <f aca="false" ca="false" dt2D="false" dtr="false" t="normal">F50</f>
        <v>16954.699999999997</v>
      </c>
      <c r="G49" s="8" t="n"/>
    </row>
    <row ht="15" outlineLevel="2" r="50">
      <c r="A50" s="17" t="s">
        <v>236</v>
      </c>
      <c r="B50" s="37" t="s">
        <v>755</v>
      </c>
      <c r="C50" s="17" t="n"/>
      <c r="D50" s="19" t="s">
        <v>252</v>
      </c>
      <c r="E50" s="20" t="n">
        <f aca="false" ca="false" dt2D="false" dtr="false" t="normal">E51</f>
        <v>16821.599999999999</v>
      </c>
      <c r="F50" s="20" t="n">
        <f aca="false" ca="false" dt2D="false" dtr="false" t="normal">F51</f>
        <v>16954.699999999997</v>
      </c>
      <c r="G50" s="8" t="n"/>
    </row>
    <row ht="25.5" outlineLevel="3" r="51">
      <c r="A51" s="17" t="s">
        <v>236</v>
      </c>
      <c r="B51" s="37" t="s">
        <v>768</v>
      </c>
      <c r="C51" s="17" t="n"/>
      <c r="D51" s="19" t="s">
        <v>256</v>
      </c>
      <c r="E51" s="20" t="n">
        <f aca="false" ca="false" dt2D="false" dtr="false" t="normal">E52+E57+E55+E60</f>
        <v>16821.599999999999</v>
      </c>
      <c r="F51" s="20" t="n">
        <f aca="false" ca="false" dt2D="false" dtr="false" t="normal">F52+F57+F55+F60</f>
        <v>16954.699999999997</v>
      </c>
      <c r="G51" s="8" t="n"/>
    </row>
    <row ht="38.25" outlineLevel="5" r="52">
      <c r="A52" s="17" t="s">
        <v>236</v>
      </c>
      <c r="B52" s="37" t="s">
        <v>773</v>
      </c>
      <c r="C52" s="17" t="n"/>
      <c r="D52" s="19" t="s">
        <v>778</v>
      </c>
      <c r="E52" s="20" t="n">
        <f aca="false" ca="false" dt2D="false" dtr="false" t="normal">E53+E54</f>
        <v>15238.799999999999</v>
      </c>
      <c r="F52" s="20" t="n">
        <f aca="false" ca="false" dt2D="false" dtr="false" t="normal">F53+F54</f>
        <v>15372.299999999999</v>
      </c>
      <c r="G52" s="8" t="n"/>
    </row>
    <row ht="51" outlineLevel="6" r="53">
      <c r="A53" s="17" t="s">
        <v>236</v>
      </c>
      <c r="B53" s="37" t="s">
        <v>773</v>
      </c>
      <c r="C53" s="17" t="s">
        <v>477</v>
      </c>
      <c r="D53" s="19" t="s">
        <v>50</v>
      </c>
      <c r="E53" s="20" t="n">
        <f aca="false" ca="false" dt2D="false" dtr="false" t="normal">'№ 5ведомственная'!F24</f>
        <v>13658.4</v>
      </c>
      <c r="F53" s="20" t="n">
        <f aca="false" ca="false" dt2D="false" dtr="false" t="normal">'№ 5ведомственная'!G24</f>
        <v>13910.799999999999</v>
      </c>
      <c r="G53" s="8" t="n"/>
    </row>
    <row ht="25.5" outlineLevel="6" r="54">
      <c r="A54" s="17" t="s">
        <v>236</v>
      </c>
      <c r="B54" s="37" t="s">
        <v>773</v>
      </c>
      <c r="C54" s="17" t="s">
        <v>371</v>
      </c>
      <c r="D54" s="19" t="s">
        <v>21</v>
      </c>
      <c r="E54" s="20" t="n">
        <f aca="false" ca="false" dt2D="false" dtr="false" t="normal">'№ 5ведомственная'!F25</f>
        <v>1580.4000000000001</v>
      </c>
      <c r="F54" s="20" t="n">
        <f aca="false" ca="false" dt2D="false" dtr="false" t="normal">'№ 5ведомственная'!G25</f>
        <v>1461.5</v>
      </c>
      <c r="G54" s="8" t="n"/>
    </row>
    <row ht="51" outlineLevel="6" r="55">
      <c r="A55" s="37" t="s">
        <v>236</v>
      </c>
      <c r="B55" s="37" t="s">
        <v>810</v>
      </c>
      <c r="C55" s="17" t="n"/>
      <c r="D55" s="19" t="s">
        <v>606</v>
      </c>
      <c r="E55" s="20" t="n">
        <f aca="false" ca="false" dt2D="false" dtr="false" t="normal">E56</f>
        <v>164.59999999999999</v>
      </c>
      <c r="F55" s="20" t="n">
        <f aca="false" ca="false" dt2D="false" dtr="false" t="normal">F56</f>
        <v>164.59999999999999</v>
      </c>
      <c r="G55" s="8" t="n"/>
    </row>
    <row ht="51" outlineLevel="6" r="56">
      <c r="A56" s="37" t="s">
        <v>236</v>
      </c>
      <c r="B56" s="37" t="s">
        <v>810</v>
      </c>
      <c r="C56" s="17" t="n">
        <v>100</v>
      </c>
      <c r="D56" s="19" t="s">
        <v>50</v>
      </c>
      <c r="E56" s="20" t="n">
        <f aca="false" ca="false" dt2D="false" dtr="false" t="normal">'№ 5ведомственная'!F27</f>
        <v>164.59999999999999</v>
      </c>
      <c r="F56" s="20" t="n">
        <f aca="false" ca="false" dt2D="false" dtr="false" t="normal">'№ 5ведомственная'!G27</f>
        <v>164.59999999999999</v>
      </c>
      <c r="G56" s="8" t="n"/>
    </row>
    <row ht="25.5" outlineLevel="5" r="57">
      <c r="A57" s="17" t="s">
        <v>236</v>
      </c>
      <c r="B57" s="37" t="s">
        <v>827</v>
      </c>
      <c r="C57" s="17" t="n"/>
      <c r="D57" s="19" t="s">
        <v>830</v>
      </c>
      <c r="E57" s="20" t="n">
        <f aca="false" ca="false" dt2D="false" dtr="false" t="normal">E58+E59</f>
        <v>1403.2</v>
      </c>
      <c r="F57" s="20" t="n">
        <f aca="false" ca="false" dt2D="false" dtr="false" t="normal">F58+F59</f>
        <v>1402.8</v>
      </c>
      <c r="G57" s="8" t="n"/>
    </row>
    <row ht="51" outlineLevel="6" r="58">
      <c r="A58" s="17" t="s">
        <v>236</v>
      </c>
      <c r="B58" s="37" t="s">
        <v>827</v>
      </c>
      <c r="C58" s="17" t="s">
        <v>477</v>
      </c>
      <c r="D58" s="19" t="s">
        <v>50</v>
      </c>
      <c r="E58" s="20" t="n">
        <f aca="false" ca="false" dt2D="false" dtr="false" t="normal">'№ 5ведомственная'!F737</f>
        <v>1402.2</v>
      </c>
      <c r="F58" s="20" t="n">
        <f aca="false" ca="false" dt2D="false" dtr="false" t="normal">'№ 5ведомственная'!G737</f>
        <v>1402.2</v>
      </c>
      <c r="G58" s="8" t="n"/>
    </row>
    <row ht="25.5" outlineLevel="6" r="59">
      <c r="A59" s="17" t="s">
        <v>236</v>
      </c>
      <c r="B59" s="37" t="s">
        <v>827</v>
      </c>
      <c r="C59" s="17" t="n">
        <v>200</v>
      </c>
      <c r="D59" s="19" t="s">
        <v>21</v>
      </c>
      <c r="E59" s="20" t="n">
        <f aca="false" ca="false" dt2D="false" dtr="false" t="normal">'№ 5ведомственная'!F738</f>
        <v>1</v>
      </c>
      <c r="F59" s="20" t="n">
        <f aca="false" ca="false" dt2D="false" dtr="false" t="normal">'№ 5ведомственная'!G738</f>
        <v>0.59999999999999998</v>
      </c>
      <c r="G59" s="8" t="n"/>
    </row>
    <row ht="51" outlineLevel="6" r="60">
      <c r="A60" s="81" t="s">
        <v>236</v>
      </c>
      <c r="B60" s="81" t="s">
        <v>810</v>
      </c>
      <c r="C60" s="34" t="n"/>
      <c r="D60" s="35" t="s">
        <v>606</v>
      </c>
      <c r="E60" s="20" t="n">
        <f aca="false" ca="false" dt2D="false" dtr="false" t="normal">E61</f>
        <v>15</v>
      </c>
      <c r="F60" s="20" t="n">
        <f aca="false" ca="false" dt2D="false" dtr="false" t="normal">F61</f>
        <v>15</v>
      </c>
      <c r="G60" s="8" t="n"/>
    </row>
    <row ht="51" outlineLevel="6" r="61">
      <c r="A61" s="37" t="s">
        <v>236</v>
      </c>
      <c r="B61" s="81" t="s">
        <v>810</v>
      </c>
      <c r="C61" s="17" t="n">
        <v>100</v>
      </c>
      <c r="D61" s="19" t="s">
        <v>50</v>
      </c>
      <c r="E61" s="20" t="n">
        <f aca="false" ca="false" dt2D="false" dtr="false" t="normal">'№ 5ведомственная'!F740</f>
        <v>15</v>
      </c>
      <c r="F61" s="20" t="n">
        <f aca="false" ca="false" dt2D="false" dtr="false" t="normal">'№ 5ведомственная'!G740</f>
        <v>15</v>
      </c>
      <c r="G61" s="8" t="n"/>
    </row>
    <row ht="15" outlineLevel="1" r="62">
      <c r="A62" s="17" t="s">
        <v>299</v>
      </c>
      <c r="B62" s="37" t="n"/>
      <c r="C62" s="17" t="n"/>
      <c r="D62" s="19" t="s">
        <v>302</v>
      </c>
      <c r="E62" s="20" t="n">
        <f aca="false" ca="false" dt2D="false" dtr="false" t="normal">E63</f>
        <v>1000</v>
      </c>
      <c r="F62" s="20" t="n">
        <f aca="false" ca="false" dt2D="false" dtr="false" t="normal">F63</f>
        <v>0</v>
      </c>
      <c r="G62" s="8" t="n"/>
    </row>
    <row ht="15" outlineLevel="2" r="63">
      <c r="A63" s="17" t="s">
        <v>299</v>
      </c>
      <c r="B63" s="37" t="s">
        <v>755</v>
      </c>
      <c r="C63" s="17" t="n"/>
      <c r="D63" s="19" t="s">
        <v>252</v>
      </c>
      <c r="E63" s="20" t="n">
        <f aca="false" ca="false" dt2D="false" dtr="false" t="normal">E64</f>
        <v>1000</v>
      </c>
      <c r="F63" s="20" t="n">
        <f aca="false" ca="false" dt2D="false" dtr="false" t="normal">F64</f>
        <v>0</v>
      </c>
      <c r="G63" s="8" t="n"/>
    </row>
    <row ht="15" outlineLevel="3" r="64">
      <c r="A64" s="17" t="s">
        <v>299</v>
      </c>
      <c r="B64" s="37" t="s">
        <v>887</v>
      </c>
      <c r="C64" s="17" t="n"/>
      <c r="D64" s="19" t="s">
        <v>302</v>
      </c>
      <c r="E64" s="20" t="n">
        <f aca="false" ca="false" dt2D="false" dtr="false" t="normal">E65</f>
        <v>1000</v>
      </c>
      <c r="F64" s="20" t="n">
        <f aca="false" ca="false" dt2D="false" dtr="false" t="normal">F65</f>
        <v>0</v>
      </c>
      <c r="G64" s="8" t="n"/>
    </row>
    <row ht="25.5" outlineLevel="5" r="65">
      <c r="A65" s="17" t="s">
        <v>299</v>
      </c>
      <c r="B65" s="37" t="s">
        <v>894</v>
      </c>
      <c r="C65" s="17" t="n"/>
      <c r="D65" s="19" t="s">
        <v>898</v>
      </c>
      <c r="E65" s="20" t="n">
        <f aca="false" ca="false" dt2D="false" dtr="false" t="normal">E66</f>
        <v>1000</v>
      </c>
      <c r="F65" s="20" t="n">
        <f aca="false" ca="false" dt2D="false" dtr="false" t="normal">F66</f>
        <v>0</v>
      </c>
      <c r="G65" s="8" t="n"/>
    </row>
    <row ht="15" outlineLevel="6" r="66">
      <c r="A66" s="17" t="s">
        <v>299</v>
      </c>
      <c r="B66" s="37" t="s">
        <v>894</v>
      </c>
      <c r="C66" s="17" t="s">
        <v>523</v>
      </c>
      <c r="D66" s="19" t="s">
        <v>70</v>
      </c>
      <c r="E66" s="20" t="n">
        <f aca="false" ca="false" dt2D="false" dtr="false" t="normal">'№ 5ведомственная'!F62</f>
        <v>1000</v>
      </c>
      <c r="F66" s="20" t="n">
        <f aca="false" ca="false" dt2D="false" dtr="false" t="normal">'№ 5ведомственная'!G62</f>
        <v>0</v>
      </c>
      <c r="G66" s="8" t="n"/>
    </row>
    <row ht="15" outlineLevel="1" r="67">
      <c r="A67" s="17" t="s">
        <v>297</v>
      </c>
      <c r="B67" s="37" t="n"/>
      <c r="C67" s="17" t="n"/>
      <c r="D67" s="19" t="s">
        <v>330</v>
      </c>
      <c r="E67" s="20" t="n">
        <f aca="false" ca="false" dt2D="false" dtr="false" t="normal">E75+E85+E68+E108</f>
        <v>45658.700000000004</v>
      </c>
      <c r="F67" s="20" t="n">
        <f aca="false" ca="false" dt2D="false" dtr="false" t="normal">F75+F85+F68+F108</f>
        <v>39947.999999999993</v>
      </c>
      <c r="G67" s="8" t="n"/>
    </row>
    <row ht="38.25" outlineLevel="1" r="68">
      <c r="A68" s="37" t="s">
        <v>297</v>
      </c>
      <c r="B68" s="37" t="s">
        <v>432</v>
      </c>
      <c r="C68" s="17" t="n"/>
      <c r="D68" s="19" t="s">
        <v>437</v>
      </c>
      <c r="E68" s="20" t="n">
        <f aca="false" ca="false" dt2D="false" dtr="false" t="normal">E69</f>
        <v>22095.600000000002</v>
      </c>
      <c r="F68" s="20" t="n">
        <f aca="false" ca="false" dt2D="false" dtr="false" t="normal">F69</f>
        <v>21215.999999999996</v>
      </c>
      <c r="G68" s="8" t="n"/>
    </row>
    <row ht="38.25" outlineLevel="1" r="69">
      <c r="A69" s="37" t="s">
        <v>297</v>
      </c>
      <c r="B69" s="37" t="s">
        <v>544</v>
      </c>
      <c r="C69" s="17" t="n"/>
      <c r="D69" s="19" t="s">
        <v>548</v>
      </c>
      <c r="E69" s="20" t="n">
        <f aca="false" ca="false" dt2D="false" dtr="false" t="normal">E70</f>
        <v>22095.600000000002</v>
      </c>
      <c r="F69" s="20" t="n">
        <f aca="false" ca="false" dt2D="false" dtr="false" t="normal">F70</f>
        <v>21215.999999999996</v>
      </c>
      <c r="G69" s="8" t="n"/>
    </row>
    <row ht="25.5" outlineLevel="1" r="70">
      <c r="A70" s="37" t="s">
        <v>297</v>
      </c>
      <c r="B70" s="37" t="s">
        <v>555</v>
      </c>
      <c r="C70" s="17" t="n"/>
      <c r="D70" s="19" t="s">
        <v>94</v>
      </c>
      <c r="E70" s="20" t="n">
        <f aca="false" ca="false" dt2D="false" dtr="false" t="normal">E71</f>
        <v>22095.600000000002</v>
      </c>
      <c r="F70" s="20" t="n">
        <f aca="false" ca="false" dt2D="false" dtr="false" t="normal">F71</f>
        <v>21215.999999999996</v>
      </c>
      <c r="G70" s="8" t="n"/>
    </row>
    <row ht="25.5" outlineLevel="1" r="71">
      <c r="A71" s="37" t="s">
        <v>297</v>
      </c>
      <c r="B71" s="37" t="s">
        <v>920</v>
      </c>
      <c r="C71" s="17" t="n"/>
      <c r="D71" s="19" t="s">
        <v>100</v>
      </c>
      <c r="E71" s="20" t="n">
        <f aca="false" ca="false" dt2D="false" dtr="false" t="normal">E72+E73+E74</f>
        <v>22095.600000000002</v>
      </c>
      <c r="F71" s="20" t="n">
        <f aca="false" ca="false" dt2D="false" dtr="false" t="normal">F72+F73+F74</f>
        <v>21215.999999999996</v>
      </c>
      <c r="G71" s="8" t="n"/>
    </row>
    <row ht="51" outlineLevel="1" r="72">
      <c r="A72" s="37" t="s">
        <v>297</v>
      </c>
      <c r="B72" s="37" t="s">
        <v>920</v>
      </c>
      <c r="C72" s="17" t="s">
        <v>477</v>
      </c>
      <c r="D72" s="19" t="s">
        <v>50</v>
      </c>
      <c r="E72" s="20" t="n">
        <f aca="false" ca="false" dt2D="false" dtr="false" t="normal">'№ 5ведомственная'!F415</f>
        <v>18302.400000000001</v>
      </c>
      <c r="F72" s="20" t="n">
        <f aca="false" ca="false" dt2D="false" dtr="false" t="normal">'№ 5ведомственная'!G415</f>
        <v>18274.299999999999</v>
      </c>
      <c r="G72" s="8" t="n"/>
    </row>
    <row ht="25.5" outlineLevel="1" r="73">
      <c r="A73" s="37" t="s">
        <v>297</v>
      </c>
      <c r="B73" s="37" t="s">
        <v>920</v>
      </c>
      <c r="C73" s="17" t="s">
        <v>371</v>
      </c>
      <c r="D73" s="19" t="s">
        <v>21</v>
      </c>
      <c r="E73" s="20" t="n">
        <f aca="false" ca="false" dt2D="false" dtr="false" t="normal">'№ 5ведомственная'!F416</f>
        <v>3781.1999999999998</v>
      </c>
      <c r="F73" s="20" t="n">
        <f aca="false" ca="false" dt2D="false" dtr="false" t="normal">'№ 5ведомственная'!G416</f>
        <v>2934.5999999999999</v>
      </c>
      <c r="G73" s="8" t="n"/>
    </row>
    <row ht="15" outlineLevel="1" r="74">
      <c r="A74" s="37" t="s">
        <v>297</v>
      </c>
      <c r="B74" s="37" t="s">
        <v>920</v>
      </c>
      <c r="C74" s="17" t="s">
        <v>523</v>
      </c>
      <c r="D74" s="19" t="s">
        <v>70</v>
      </c>
      <c r="E74" s="20" t="n">
        <f aca="false" ca="false" dt2D="false" dtr="false" t="normal">'№ 5ведомственная'!F417</f>
        <v>12</v>
      </c>
      <c r="F74" s="20" t="n">
        <f aca="false" ca="false" dt2D="false" dtr="false" t="normal">'№ 5ведомственная'!G417</f>
        <v>7.0999999999999996</v>
      </c>
      <c r="G74" s="8" t="n"/>
    </row>
    <row ht="38.25" outlineLevel="2" r="75">
      <c r="A75" s="17" t="s">
        <v>297</v>
      </c>
      <c r="B75" s="37" t="s">
        <v>748</v>
      </c>
      <c r="C75" s="17" t="n"/>
      <c r="D75" s="19" t="s">
        <v>949</v>
      </c>
      <c r="E75" s="20" t="n">
        <f aca="false" ca="false" dt2D="false" dtr="false" t="normal">E76</f>
        <v>13211.4</v>
      </c>
      <c r="F75" s="20" t="n">
        <f aca="false" ca="false" dt2D="false" dtr="false" t="normal">F76</f>
        <v>8648.2000000000007</v>
      </c>
      <c r="G75" s="8" t="n"/>
    </row>
    <row ht="25.5" outlineLevel="3" r="76">
      <c r="A76" s="17" t="s">
        <v>297</v>
      </c>
      <c r="B76" s="37" t="s">
        <v>941</v>
      </c>
      <c r="C76" s="17" t="n"/>
      <c r="D76" s="19" t="s">
        <v>943</v>
      </c>
      <c r="E76" s="20" t="n">
        <f aca="false" ca="false" dt2D="false" dtr="false" t="normal">E77</f>
        <v>13211.4</v>
      </c>
      <c r="F76" s="20" t="n">
        <f aca="false" ca="false" dt2D="false" dtr="false" t="normal">F77</f>
        <v>8648.2000000000007</v>
      </c>
      <c r="G76" s="8" t="n"/>
    </row>
    <row ht="51" outlineLevel="4" r="77">
      <c r="A77" s="17" t="s">
        <v>297</v>
      </c>
      <c r="B77" s="37" t="s">
        <v>942</v>
      </c>
      <c r="C77" s="17" t="n"/>
      <c r="D77" s="19" t="s">
        <v>944</v>
      </c>
      <c r="E77" s="20" t="n">
        <f aca="false" ca="false" dt2D="false" dtr="false" t="normal">E78+E80+E82</f>
        <v>13211.4</v>
      </c>
      <c r="F77" s="20" t="n">
        <f aca="false" ca="false" dt2D="false" dtr="false" t="normal">F78+F80+F82</f>
        <v>8648.2000000000007</v>
      </c>
      <c r="G77" s="8" t="n"/>
    </row>
    <row ht="38.25" outlineLevel="5" r="78">
      <c r="A78" s="17" t="s">
        <v>297</v>
      </c>
      <c r="B78" s="37" t="s">
        <v>937</v>
      </c>
      <c r="C78" s="17" t="n"/>
      <c r="D78" s="19" t="s">
        <v>305</v>
      </c>
      <c r="E78" s="20" t="n">
        <f aca="false" ca="false" dt2D="false" dtr="false" t="normal">E79</f>
        <v>150</v>
      </c>
      <c r="F78" s="20" t="n">
        <f aca="false" ca="false" dt2D="false" dtr="false" t="normal">F79</f>
        <v>150</v>
      </c>
      <c r="G78" s="8" t="n"/>
    </row>
    <row ht="25.5" outlineLevel="6" r="79">
      <c r="A79" s="17" t="s">
        <v>297</v>
      </c>
      <c r="B79" s="37" t="s">
        <v>937</v>
      </c>
      <c r="C79" s="17" t="s">
        <v>371</v>
      </c>
      <c r="D79" s="19" t="s">
        <v>21</v>
      </c>
      <c r="E79" s="20" t="n">
        <f aca="false" ca="false" dt2D="false" dtr="false" t="normal">'№ 5ведомственная'!F68</f>
        <v>150</v>
      </c>
      <c r="F79" s="20" t="n">
        <f aca="false" ca="false" dt2D="false" dtr="false" t="normal">'№ 5ведомственная'!G68</f>
        <v>150</v>
      </c>
      <c r="G79" s="8" t="n"/>
    </row>
    <row ht="51" outlineLevel="5" r="80">
      <c r="A80" s="17" t="s">
        <v>297</v>
      </c>
      <c r="B80" s="37" t="s">
        <v>945</v>
      </c>
      <c r="C80" s="17" t="n"/>
      <c r="D80" s="19" t="s">
        <v>947</v>
      </c>
      <c r="E80" s="20" t="n">
        <f aca="false" ca="false" dt2D="false" dtr="false" t="normal">E81</f>
        <v>1000</v>
      </c>
      <c r="F80" s="20" t="n">
        <f aca="false" ca="false" dt2D="false" dtr="false" t="normal">F81</f>
        <v>1000</v>
      </c>
      <c r="G80" s="8" t="n"/>
    </row>
    <row ht="25.5" outlineLevel="6" r="81">
      <c r="A81" s="17" t="s">
        <v>297</v>
      </c>
      <c r="B81" s="37" t="s">
        <v>945</v>
      </c>
      <c r="C81" s="17" t="s">
        <v>371</v>
      </c>
      <c r="D81" s="19" t="s">
        <v>21</v>
      </c>
      <c r="E81" s="20" t="n">
        <f aca="false" ca="false" dt2D="false" dtr="false" t="normal">'№ 5ведомственная'!F70</f>
        <v>1000</v>
      </c>
      <c r="F81" s="20" t="n">
        <f aca="false" ca="false" dt2D="false" dtr="false" t="normal">'№ 5ведомственная'!G70</f>
        <v>1000</v>
      </c>
      <c r="G81" s="8" t="n"/>
    </row>
    <row ht="25.5" outlineLevel="5" r="82">
      <c r="A82" s="17" t="s">
        <v>297</v>
      </c>
      <c r="B82" s="37" t="s">
        <v>946</v>
      </c>
      <c r="C82" s="17" t="n"/>
      <c r="D82" s="19" t="s">
        <v>948</v>
      </c>
      <c r="E82" s="20" t="n">
        <f aca="false" ca="false" dt2D="false" dtr="false" t="normal">E83+E84</f>
        <v>12061.4</v>
      </c>
      <c r="F82" s="20" t="n">
        <f aca="false" ca="false" dt2D="false" dtr="false" t="normal">F83+F84</f>
        <v>7498.1999999999998</v>
      </c>
      <c r="G82" s="8" t="n"/>
    </row>
    <row ht="25.5" outlineLevel="6" r="83">
      <c r="A83" s="17" t="s">
        <v>297</v>
      </c>
      <c r="B83" s="37" t="s">
        <v>946</v>
      </c>
      <c r="C83" s="17" t="s">
        <v>371</v>
      </c>
      <c r="D83" s="19" t="s">
        <v>21</v>
      </c>
      <c r="E83" s="20" t="n">
        <f aca="false" ca="false" dt2D="false" dtr="false" t="normal">'№ 5ведомственная'!F72</f>
        <v>12011.4</v>
      </c>
      <c r="F83" s="20" t="n">
        <f aca="false" ca="false" dt2D="false" dtr="false" t="normal">'№ 5ведомственная'!G72</f>
        <v>7448.1999999999998</v>
      </c>
      <c r="G83" s="8" t="n"/>
    </row>
    <row ht="15" outlineLevel="6" r="84">
      <c r="A84" s="37" t="s">
        <v>297</v>
      </c>
      <c r="B84" s="37" t="s">
        <v>946</v>
      </c>
      <c r="C84" s="17" t="n">
        <v>800</v>
      </c>
      <c r="D84" s="19" t="s">
        <v>70</v>
      </c>
      <c r="E84" s="20" t="n">
        <f aca="false" ca="false" dt2D="false" dtr="false" t="normal">'№ 5ведомственная'!F73</f>
        <v>50</v>
      </c>
      <c r="F84" s="20" t="n">
        <f aca="false" ca="false" dt2D="false" dtr="false" t="normal">'№ 5ведомственная'!G73</f>
        <v>50</v>
      </c>
      <c r="G84" s="8" t="n"/>
    </row>
    <row ht="38.25" outlineLevel="2" r="85">
      <c r="A85" s="17" t="s">
        <v>297</v>
      </c>
      <c r="B85" s="37" t="s">
        <v>444</v>
      </c>
      <c r="C85" s="17" t="n"/>
      <c r="D85" s="19" t="s">
        <v>446</v>
      </c>
      <c r="E85" s="20" t="n">
        <f aca="false" ca="false" dt2D="false" dtr="false" t="normal">E86+E93+E100</f>
        <v>9201.2999999999993</v>
      </c>
      <c r="F85" s="20" t="n">
        <f aca="false" ca="false" dt2D="false" dtr="false" t="normal">F86+F93+F100</f>
        <v>8933.3999999999996</v>
      </c>
      <c r="G85" s="8" t="n"/>
    </row>
    <row ht="51" outlineLevel="3" r="86">
      <c r="A86" s="17" t="s">
        <v>297</v>
      </c>
      <c r="B86" s="37" t="s">
        <v>545</v>
      </c>
      <c r="C86" s="17" t="n"/>
      <c r="D86" s="19" t="s">
        <v>549</v>
      </c>
      <c r="E86" s="20" t="n">
        <f aca="false" ca="false" dt2D="false" dtr="false" t="normal">E87</f>
        <v>632.5</v>
      </c>
      <c r="F86" s="20" t="n">
        <f aca="false" ca="false" dt2D="false" dtr="false" t="normal">F87</f>
        <v>414.80000000000001</v>
      </c>
      <c r="G86" s="8" t="n"/>
    </row>
    <row ht="63.75" outlineLevel="4" r="87">
      <c r="A87" s="17" t="s">
        <v>297</v>
      </c>
      <c r="B87" s="37" t="s">
        <v>557</v>
      </c>
      <c r="C87" s="17" t="n"/>
      <c r="D87" s="19" t="s">
        <v>562</v>
      </c>
      <c r="E87" s="20" t="n">
        <f aca="false" ca="false" dt2D="false" dtr="false" t="normal">E88+E91</f>
        <v>632.5</v>
      </c>
      <c r="F87" s="20" t="n">
        <f aca="false" ca="false" dt2D="false" dtr="false" t="normal">F88+F91</f>
        <v>414.80000000000001</v>
      </c>
      <c r="G87" s="8" t="n"/>
    </row>
    <row ht="38.25" outlineLevel="5" r="88">
      <c r="A88" s="17" t="s">
        <v>297</v>
      </c>
      <c r="B88" s="37" t="s">
        <v>939</v>
      </c>
      <c r="C88" s="17" t="n"/>
      <c r="D88" s="19" t="s">
        <v>940</v>
      </c>
      <c r="E88" s="20" t="n">
        <f aca="false" ca="false" dt2D="false" dtr="false" t="normal">E89+E90</f>
        <v>309.5</v>
      </c>
      <c r="F88" s="20" t="n">
        <f aca="false" ca="false" dt2D="false" dtr="false" t="normal">F89+F90</f>
        <v>91.800000000000011</v>
      </c>
      <c r="G88" s="8" t="n"/>
    </row>
    <row ht="51" outlineLevel="6" r="89">
      <c r="A89" s="17" t="s">
        <v>297</v>
      </c>
      <c r="B89" s="37" t="s">
        <v>939</v>
      </c>
      <c r="C89" s="17" t="s">
        <v>477</v>
      </c>
      <c r="D89" s="19" t="s">
        <v>50</v>
      </c>
      <c r="E89" s="20" t="n">
        <f aca="false" ca="false" dt2D="false" dtr="false" t="normal">'№ 5ведомственная'!F78</f>
        <v>156.59999999999999</v>
      </c>
      <c r="F89" s="20" t="n">
        <f aca="false" ca="false" dt2D="false" dtr="false" t="normal">'№ 5ведомственная'!G78</f>
        <v>81.900000000000006</v>
      </c>
      <c r="G89" s="8" t="n"/>
    </row>
    <row ht="25.5" outlineLevel="6" r="90">
      <c r="A90" s="17" t="s">
        <v>297</v>
      </c>
      <c r="B90" s="37" t="s">
        <v>939</v>
      </c>
      <c r="C90" s="17" t="s">
        <v>371</v>
      </c>
      <c r="D90" s="19" t="s">
        <v>21</v>
      </c>
      <c r="E90" s="20" t="n">
        <f aca="false" ca="false" dt2D="false" dtr="false" t="normal">'№ 5ведомственная'!F79</f>
        <v>152.89999999999998</v>
      </c>
      <c r="F90" s="20" t="n">
        <f aca="false" ca="false" dt2D="false" dtr="false" t="normal">'№ 5ведомственная'!G79</f>
        <v>9.9000000000000004</v>
      </c>
      <c r="G90" s="8" t="n"/>
    </row>
    <row ht="63.75" outlineLevel="5" r="91">
      <c r="A91" s="17" t="s">
        <v>297</v>
      </c>
      <c r="B91" s="37" t="s">
        <v>775</v>
      </c>
      <c r="C91" s="17" t="n"/>
      <c r="D91" s="19" t="s">
        <v>780</v>
      </c>
      <c r="E91" s="20" t="n">
        <f aca="false" ca="false" dt2D="false" dtr="false" t="normal">E92</f>
        <v>323</v>
      </c>
      <c r="F91" s="20" t="n">
        <f aca="false" ca="false" dt2D="false" dtr="false" t="normal">F92</f>
        <v>323</v>
      </c>
      <c r="G91" s="8" t="n"/>
    </row>
    <row ht="25.5" outlineLevel="6" r="92">
      <c r="A92" s="17" t="s">
        <v>297</v>
      </c>
      <c r="B92" s="37" t="s">
        <v>775</v>
      </c>
      <c r="C92" s="17" t="s">
        <v>361</v>
      </c>
      <c r="D92" s="19" t="s">
        <v>36</v>
      </c>
      <c r="E92" s="20" t="n">
        <f aca="false" ca="false" dt2D="false" dtr="false" t="normal">'№ 5ведомственная'!F81</f>
        <v>323</v>
      </c>
      <c r="F92" s="20" t="n">
        <f aca="false" ca="false" dt2D="false" dtr="false" t="normal">'№ 5ведомственная'!G81</f>
        <v>323</v>
      </c>
      <c r="G92" s="8" t="n"/>
    </row>
    <row ht="25.5" outlineLevel="3" r="93">
      <c r="A93" s="17" t="s">
        <v>297</v>
      </c>
      <c r="B93" s="37" t="s">
        <v>793</v>
      </c>
      <c r="C93" s="17" t="n"/>
      <c r="D93" s="19" t="s">
        <v>798</v>
      </c>
      <c r="E93" s="20" t="n">
        <f aca="false" ca="false" dt2D="false" dtr="false" t="normal">E94</f>
        <v>853.5</v>
      </c>
      <c r="F93" s="20" t="n">
        <f aca="false" ca="false" dt2D="false" dtr="false" t="normal">F94</f>
        <v>806.70000000000005</v>
      </c>
      <c r="G93" s="8" t="n"/>
    </row>
    <row ht="51" outlineLevel="4" r="94">
      <c r="A94" s="17" t="s">
        <v>297</v>
      </c>
      <c r="B94" s="37" t="s">
        <v>806</v>
      </c>
      <c r="C94" s="17" t="n"/>
      <c r="D94" s="19" t="s">
        <v>809</v>
      </c>
      <c r="E94" s="20" t="n">
        <f aca="false" ca="false" dt2D="false" dtr="false" t="normal">E95+E97</f>
        <v>853.5</v>
      </c>
      <c r="F94" s="20" t="n">
        <f aca="false" ca="false" dt2D="false" dtr="false" t="normal">F95+F97</f>
        <v>806.70000000000005</v>
      </c>
      <c r="G94" s="8" t="n"/>
    </row>
    <row ht="38.25" outlineLevel="5" r="95">
      <c r="A95" s="17" t="s">
        <v>297</v>
      </c>
      <c r="B95" s="37" t="s">
        <v>817</v>
      </c>
      <c r="C95" s="17" t="n"/>
      <c r="D95" s="19" t="s">
        <v>350</v>
      </c>
      <c r="E95" s="20" t="n">
        <f aca="false" ca="false" dt2D="false" dtr="false" t="normal">E96</f>
        <v>220</v>
      </c>
      <c r="F95" s="20" t="n">
        <f aca="false" ca="false" dt2D="false" dtr="false" t="normal">F96</f>
        <v>210</v>
      </c>
      <c r="G95" s="8" t="n"/>
    </row>
    <row ht="25.5" outlineLevel="6" r="96">
      <c r="A96" s="17" t="s">
        <v>297</v>
      </c>
      <c r="B96" s="37" t="s">
        <v>817</v>
      </c>
      <c r="C96" s="17" t="s">
        <v>371</v>
      </c>
      <c r="D96" s="19" t="s">
        <v>21</v>
      </c>
      <c r="E96" s="20" t="n">
        <f aca="false" ca="false" dt2D="false" dtr="false" t="normal">'№ 5ведомственная'!F85</f>
        <v>220</v>
      </c>
      <c r="F96" s="20" t="n">
        <f aca="false" ca="false" dt2D="false" dtr="false" t="normal">'№ 5ведомственная'!G85</f>
        <v>210</v>
      </c>
      <c r="G96" s="8" t="n"/>
    </row>
    <row ht="38.25" outlineLevel="5" r="97">
      <c r="A97" s="17" t="s">
        <v>297</v>
      </c>
      <c r="B97" s="37" t="s">
        <v>836</v>
      </c>
      <c r="C97" s="17" t="n"/>
      <c r="D97" s="19" t="s">
        <v>838</v>
      </c>
      <c r="E97" s="20" t="n">
        <f aca="false" ca="false" dt2D="false" dtr="false" t="normal">E98+E99</f>
        <v>633.5</v>
      </c>
      <c r="F97" s="20" t="n">
        <f aca="false" ca="false" dt2D="false" dtr="false" t="normal">F98+F99</f>
        <v>596.70000000000005</v>
      </c>
      <c r="G97" s="8" t="n"/>
    </row>
    <row ht="25.5" outlineLevel="6" r="98">
      <c r="A98" s="17" t="s">
        <v>297</v>
      </c>
      <c r="B98" s="37" t="s">
        <v>836</v>
      </c>
      <c r="C98" s="17" t="s">
        <v>371</v>
      </c>
      <c r="D98" s="19" t="s">
        <v>21</v>
      </c>
      <c r="E98" s="20" t="n">
        <f aca="false" ca="false" dt2D="false" dtr="false" t="normal">'№ 5ведомственная'!F87</f>
        <v>498.5</v>
      </c>
      <c r="F98" s="20" t="n">
        <f aca="false" ca="false" dt2D="false" dtr="false" t="normal">'№ 5ведомственная'!G87</f>
        <v>461.69999999999999</v>
      </c>
      <c r="G98" s="8" t="n"/>
    </row>
    <row ht="15" outlineLevel="6" r="99">
      <c r="A99" s="37" t="s">
        <v>297</v>
      </c>
      <c r="B99" s="37" t="s">
        <v>836</v>
      </c>
      <c r="C99" s="17" t="n">
        <v>300</v>
      </c>
      <c r="D99" s="19" t="s">
        <v>57</v>
      </c>
      <c r="E99" s="20" t="n">
        <f aca="false" ca="false" dt2D="false" dtr="false" t="normal">'№ 5ведомственная'!F88</f>
        <v>135</v>
      </c>
      <c r="F99" s="20" t="n">
        <f aca="false" ca="false" dt2D="false" dtr="false" t="normal">'№ 5ведомственная'!G88</f>
        <v>135</v>
      </c>
      <c r="G99" s="8" t="n"/>
    </row>
    <row ht="38.25" outlineLevel="6" r="100">
      <c r="A100" s="37" t="s">
        <v>297</v>
      </c>
      <c r="B100" s="37" t="s">
        <v>487</v>
      </c>
      <c r="C100" s="17" t="n"/>
      <c r="D100" s="19" t="s">
        <v>488</v>
      </c>
      <c r="E100" s="20" t="n">
        <f aca="false" ca="false" dt2D="false" dtr="false" t="normal">E101</f>
        <v>7715.3000000000002</v>
      </c>
      <c r="F100" s="20" t="n">
        <f aca="false" ca="false" dt2D="false" dtr="false" t="normal">F101</f>
        <v>7711.8999999999996</v>
      </c>
      <c r="G100" s="8" t="n"/>
    </row>
    <row ht="25.5" outlineLevel="6" r="101">
      <c r="A101" s="37" t="s">
        <v>297</v>
      </c>
      <c r="B101" s="37" t="s">
        <v>499</v>
      </c>
      <c r="C101" s="17" t="n"/>
      <c r="D101" s="19" t="s">
        <v>87</v>
      </c>
      <c r="E101" s="20" t="n">
        <f aca="false" ca="false" dt2D="false" dtr="false" t="normal">E102+E104+E106</f>
        <v>7715.3000000000002</v>
      </c>
      <c r="F101" s="20" t="n">
        <f aca="false" ca="false" dt2D="false" dtr="false" t="normal">F102+F104+F106</f>
        <v>7711.8999999999996</v>
      </c>
      <c r="G101" s="8" t="n"/>
    </row>
    <row ht="15" outlineLevel="6" r="102">
      <c r="A102" s="37" t="s">
        <v>297</v>
      </c>
      <c r="B102" s="37" t="s">
        <v>879</v>
      </c>
      <c r="C102" s="17" t="n"/>
      <c r="D102" s="19" t="s">
        <v>881</v>
      </c>
      <c r="E102" s="20" t="n">
        <f aca="false" ca="false" dt2D="false" dtr="false" t="normal">E103</f>
        <v>110</v>
      </c>
      <c r="F102" s="20" t="n">
        <f aca="false" ca="false" dt2D="false" dtr="false" t="normal">F103</f>
        <v>110</v>
      </c>
      <c r="G102" s="8" t="n"/>
    </row>
    <row ht="15" outlineLevel="6" r="103">
      <c r="A103" s="37" t="s">
        <v>297</v>
      </c>
      <c r="B103" s="37" t="s">
        <v>879</v>
      </c>
      <c r="C103" s="17" t="s">
        <v>523</v>
      </c>
      <c r="D103" s="19" t="s">
        <v>70</v>
      </c>
      <c r="E103" s="20" t="n">
        <f aca="false" ca="false" dt2D="false" dtr="false" t="normal">'№ 5ведомственная'!F92</f>
        <v>110</v>
      </c>
      <c r="F103" s="20" t="n">
        <f aca="false" ca="false" dt2D="false" dtr="false" t="normal">'№ 5ведомственная'!G92</f>
        <v>110</v>
      </c>
      <c r="G103" s="8" t="n"/>
    </row>
    <row ht="51" outlineLevel="6" r="104">
      <c r="A104" s="37" t="s">
        <v>297</v>
      </c>
      <c r="B104" s="37" t="s">
        <v>617</v>
      </c>
      <c r="C104" s="17" t="n"/>
      <c r="D104" s="19" t="s">
        <v>621</v>
      </c>
      <c r="E104" s="20" t="n">
        <f aca="false" ca="false" dt2D="false" dtr="false" t="normal">E105</f>
        <v>7485.6000000000004</v>
      </c>
      <c r="F104" s="20" t="n">
        <f aca="false" ca="false" dt2D="false" dtr="false" t="normal">F105</f>
        <v>7482.1999999999998</v>
      </c>
      <c r="G104" s="8" t="n"/>
    </row>
    <row ht="51" outlineLevel="6" r="105">
      <c r="A105" s="37" t="s">
        <v>297</v>
      </c>
      <c r="B105" s="37" t="s">
        <v>617</v>
      </c>
      <c r="C105" s="17" t="n">
        <v>100</v>
      </c>
      <c r="D105" s="19" t="s">
        <v>50</v>
      </c>
      <c r="E105" s="20" t="n">
        <f aca="false" ca="false" dt2D="false" dtr="false" t="normal">'№ 5ведомственная'!F94</f>
        <v>7485.6000000000004</v>
      </c>
      <c r="F105" s="20" t="n">
        <f aca="false" ca="false" dt2D="false" dtr="false" t="normal">'№ 5ведомственная'!G94</f>
        <v>7482.1999999999998</v>
      </c>
      <c r="G105" s="8" t="n"/>
    </row>
    <row ht="51" outlineLevel="6" r="106">
      <c r="A106" s="37" t="s">
        <v>297</v>
      </c>
      <c r="B106" s="37" t="s">
        <v>665</v>
      </c>
      <c r="C106" s="17" t="n"/>
      <c r="D106" s="19" t="s">
        <v>606</v>
      </c>
      <c r="E106" s="20" t="n">
        <f aca="false" ca="false" dt2D="false" dtr="false" t="normal">E107</f>
        <v>119.7</v>
      </c>
      <c r="F106" s="20" t="n">
        <f aca="false" ca="false" dt2D="false" dtr="false" t="normal">F107</f>
        <v>119.7</v>
      </c>
      <c r="G106" s="8" t="n"/>
    </row>
    <row ht="51" outlineLevel="6" r="107">
      <c r="A107" s="37" t="s">
        <v>297</v>
      </c>
      <c r="B107" s="37" t="s">
        <v>665</v>
      </c>
      <c r="C107" s="17" t="n">
        <v>100</v>
      </c>
      <c r="D107" s="19" t="s">
        <v>916</v>
      </c>
      <c r="E107" s="20" t="n">
        <f aca="false" ca="false" dt2D="false" dtr="false" t="normal">'№ 5ведомственная'!F96</f>
        <v>119.7</v>
      </c>
      <c r="F107" s="20" t="n">
        <f aca="false" ca="false" dt2D="false" dtr="false" t="normal">'№ 5ведомственная'!G96</f>
        <v>119.7</v>
      </c>
      <c r="G107" s="8" t="n"/>
    </row>
    <row ht="15" outlineLevel="6" r="108">
      <c r="A108" s="37" t="s">
        <v>297</v>
      </c>
      <c r="B108" s="90" t="s">
        <v>755</v>
      </c>
      <c r="C108" s="91" t="n"/>
      <c r="D108" s="92" t="s">
        <v>928</v>
      </c>
      <c r="E108" s="20" t="n">
        <f aca="false" ca="false" dt2D="false" dtr="false" t="normal">E109</f>
        <v>1150.4000000000001</v>
      </c>
      <c r="F108" s="20" t="n">
        <f aca="false" ca="false" dt2D="false" dtr="false" t="normal">F109</f>
        <v>1150.4000000000001</v>
      </c>
      <c r="G108" s="8" t="n"/>
    </row>
    <row ht="25.5" outlineLevel="6" r="109">
      <c r="A109" s="37" t="s">
        <v>297</v>
      </c>
      <c r="B109" s="37" t="s">
        <v>932</v>
      </c>
      <c r="C109" s="17" t="n"/>
      <c r="D109" s="19" t="s">
        <v>936</v>
      </c>
      <c r="E109" s="20" t="n">
        <f aca="false" ca="false" dt2D="false" dtr="false" t="normal">E110+E112</f>
        <v>1150.4000000000001</v>
      </c>
      <c r="F109" s="20" t="n">
        <f aca="false" ca="false" dt2D="false" dtr="false" t="normal">F110+F112</f>
        <v>1150.4000000000001</v>
      </c>
      <c r="G109" s="8" t="n"/>
    </row>
    <row ht="38.25" outlineLevel="6" r="110">
      <c r="A110" s="37" t="s">
        <v>297</v>
      </c>
      <c r="B110" s="37" t="s">
        <v>923</v>
      </c>
      <c r="C110" s="17" t="n"/>
      <c r="D110" s="19" t="s">
        <v>926</v>
      </c>
      <c r="E110" s="20" t="n">
        <f aca="false" ca="false" dt2D="false" dtr="false" t="normal">E111</f>
        <v>1020.4</v>
      </c>
      <c r="F110" s="20" t="n">
        <f aca="false" ca="false" dt2D="false" dtr="false" t="normal">F111</f>
        <v>1020.4</v>
      </c>
      <c r="G110" s="8" t="n"/>
    </row>
    <row ht="15" outlineLevel="6" r="111">
      <c r="A111" s="37" t="s">
        <v>297</v>
      </c>
      <c r="B111" s="37" t="s">
        <v>923</v>
      </c>
      <c r="C111" s="17" t="n">
        <v>800</v>
      </c>
      <c r="D111" s="19" t="s">
        <v>70</v>
      </c>
      <c r="E111" s="20" t="n">
        <f aca="false" ca="false" dt2D="false" dtr="false" t="normal">'№ 5ведомственная'!F100</f>
        <v>1020.4</v>
      </c>
      <c r="F111" s="20" t="n">
        <f aca="false" ca="false" dt2D="false" dtr="false" t="normal">'№ 5ведомственная'!G100</f>
        <v>1020.4</v>
      </c>
      <c r="G111" s="8" t="n"/>
    </row>
    <row ht="15" outlineLevel="6" r="112">
      <c r="A112" s="37" t="s">
        <v>297</v>
      </c>
      <c r="B112" s="37" t="s">
        <v>831</v>
      </c>
      <c r="C112" s="17" t="n"/>
      <c r="D112" s="19" t="s">
        <v>938</v>
      </c>
      <c r="E112" s="20" t="n">
        <f aca="false" ca="false" dt2D="false" dtr="false" t="normal">E113</f>
        <v>130</v>
      </c>
      <c r="F112" s="20" t="n">
        <f aca="false" ca="false" dt2D="false" dtr="false" t="normal">F113</f>
        <v>130</v>
      </c>
      <c r="G112" s="8" t="n"/>
    </row>
    <row ht="15" outlineLevel="6" r="113">
      <c r="A113" s="37" t="s">
        <v>297</v>
      </c>
      <c r="B113" s="37" t="s">
        <v>831</v>
      </c>
      <c r="C113" s="17" t="n">
        <v>800</v>
      </c>
      <c r="D113" s="19" t="s">
        <v>70</v>
      </c>
      <c r="E113" s="20" t="n">
        <f aca="false" ca="false" dt2D="false" dtr="false" t="normal">'№ 5ведомственная'!F102</f>
        <v>130</v>
      </c>
      <c r="F113" s="20" t="n">
        <f aca="false" ca="false" dt2D="false" dtr="false" t="normal">'№ 5ведомственная'!G102</f>
        <v>130</v>
      </c>
      <c r="G113" s="8" t="n"/>
    </row>
    <row customFormat="true" ht="25.5" outlineLevel="0" r="114" s="21">
      <c r="A114" s="94" t="s">
        <v>320</v>
      </c>
      <c r="B114" s="95" t="n"/>
      <c r="C114" s="94" t="n"/>
      <c r="D114" s="96" t="s">
        <v>321</v>
      </c>
      <c r="E114" s="97" t="n">
        <f aca="false" ca="false" dt2D="false" dtr="false" t="normal">E115+E122+E151</f>
        <v>5597.8999999999996</v>
      </c>
      <c r="F114" s="97" t="n">
        <f aca="false" ca="false" dt2D="false" dtr="false" t="normal">F115+F122+F151</f>
        <v>5500.6999999999998</v>
      </c>
      <c r="G114" s="32" t="n"/>
    </row>
    <row ht="15" outlineLevel="1" r="115">
      <c r="A115" s="60" t="s">
        <v>14</v>
      </c>
      <c r="B115" s="59" t="n"/>
      <c r="C115" s="60" t="n"/>
      <c r="D115" s="51" t="s">
        <v>334</v>
      </c>
      <c r="E115" s="79" t="n">
        <f aca="false" ca="false" dt2D="false" dtr="false" t="normal">E116</f>
        <v>1307</v>
      </c>
      <c r="F115" s="79" t="n">
        <f aca="false" ca="false" dt2D="false" dtr="false" t="normal">F116</f>
        <v>1307</v>
      </c>
      <c r="G115" s="8" t="n"/>
    </row>
    <row ht="38.25" outlineLevel="2" r="116">
      <c r="A116" s="60" t="s">
        <v>14</v>
      </c>
      <c r="B116" s="59" t="s">
        <v>444</v>
      </c>
      <c r="C116" s="60" t="n"/>
      <c r="D116" s="19" t="s">
        <v>446</v>
      </c>
      <c r="E116" s="79" t="n">
        <f aca="false" ca="false" dt2D="false" dtr="false" t="normal">E117</f>
        <v>1307</v>
      </c>
      <c r="F116" s="79" t="n">
        <f aca="false" ca="false" dt2D="false" dtr="false" t="normal">F117</f>
        <v>1307</v>
      </c>
      <c r="G116" s="8" t="n"/>
    </row>
    <row ht="51" outlineLevel="3" r="117">
      <c r="A117" s="60" t="s">
        <v>14</v>
      </c>
      <c r="B117" s="59" t="s">
        <v>545</v>
      </c>
      <c r="C117" s="60" t="n"/>
      <c r="D117" s="19" t="s">
        <v>549</v>
      </c>
      <c r="E117" s="79" t="n">
        <f aca="false" ca="false" dt2D="false" dtr="false" t="normal">E118</f>
        <v>1307</v>
      </c>
      <c r="F117" s="79" t="n">
        <f aca="false" ca="false" dt2D="false" dtr="false" t="normal">F118</f>
        <v>1307</v>
      </c>
      <c r="G117" s="8" t="n"/>
    </row>
    <row ht="63.75" outlineLevel="4" r="118">
      <c r="A118" s="60" t="s">
        <v>14</v>
      </c>
      <c r="B118" s="59" t="s">
        <v>557</v>
      </c>
      <c r="C118" s="60" t="n"/>
      <c r="D118" s="51" t="s">
        <v>562</v>
      </c>
      <c r="E118" s="79" t="n">
        <f aca="false" ca="false" dt2D="false" dtr="false" t="normal">E119</f>
        <v>1307</v>
      </c>
      <c r="F118" s="79" t="n">
        <f aca="false" ca="false" dt2D="false" dtr="false" t="normal">F119</f>
        <v>1307</v>
      </c>
      <c r="G118" s="8" t="n"/>
    </row>
    <row ht="38.25" outlineLevel="5" r="119">
      <c r="A119" s="60" t="s">
        <v>14</v>
      </c>
      <c r="B119" s="59" t="s">
        <v>884</v>
      </c>
      <c r="C119" s="60" t="n"/>
      <c r="D119" s="19" t="s">
        <v>890</v>
      </c>
      <c r="E119" s="79" t="n">
        <f aca="false" ca="false" dt2D="false" dtr="false" t="normal">E120+E121</f>
        <v>1307</v>
      </c>
      <c r="F119" s="79" t="n">
        <f aca="false" ca="false" dt2D="false" dtr="false" t="normal">F120+F121</f>
        <v>1307</v>
      </c>
      <c r="G119" s="8" t="n"/>
    </row>
    <row ht="51" outlineLevel="6" r="120">
      <c r="A120" s="60" t="s">
        <v>14</v>
      </c>
      <c r="B120" s="59" t="s">
        <v>884</v>
      </c>
      <c r="C120" s="60" t="s">
        <v>477</v>
      </c>
      <c r="D120" s="51" t="s">
        <v>50</v>
      </c>
      <c r="E120" s="79" t="n">
        <f aca="false" ca="false" dt2D="false" dtr="false" t="normal">'№ 5ведомственная'!F109</f>
        <v>1085.8</v>
      </c>
      <c r="F120" s="79" t="n">
        <f aca="false" ca="false" dt2D="false" dtr="false" t="normal">'№ 5ведомственная'!G109</f>
        <v>1085.8</v>
      </c>
      <c r="G120" s="8" t="n"/>
    </row>
    <row ht="25.5" outlineLevel="6" r="121">
      <c r="A121" s="37" t="s">
        <v>14</v>
      </c>
      <c r="B121" s="37" t="s">
        <v>884</v>
      </c>
      <c r="C121" s="17" t="n">
        <v>200</v>
      </c>
      <c r="D121" s="19" t="s">
        <v>21</v>
      </c>
      <c r="E121" s="79" t="n">
        <f aca="false" ca="false" dt2D="false" dtr="false" t="normal">'№ 5ведомственная'!F110</f>
        <v>221.19999999999999</v>
      </c>
      <c r="F121" s="79" t="n">
        <f aca="false" ca="false" dt2D="false" dtr="false" t="normal">'№ 5ведомственная'!G110</f>
        <v>221.19999999999999</v>
      </c>
      <c r="G121" s="8" t="n"/>
    </row>
    <row customHeight="true" ht="30" outlineLevel="1" r="122">
      <c r="A122" s="60" t="s">
        <v>16</v>
      </c>
      <c r="B122" s="59" t="n"/>
      <c r="C122" s="60" t="n"/>
      <c r="D122" s="51" t="s">
        <v>116</v>
      </c>
      <c r="E122" s="79" t="n">
        <f aca="false" ca="false" dt2D="false" dtr="false" t="normal">E123</f>
        <v>4025.9000000000001</v>
      </c>
      <c r="F122" s="79" t="n">
        <f aca="false" ca="false" dt2D="false" dtr="false" t="normal">F123</f>
        <v>3930.6999999999998</v>
      </c>
      <c r="G122" s="8" t="n"/>
    </row>
    <row ht="63.75" outlineLevel="2" r="123">
      <c r="A123" s="60" t="s">
        <v>16</v>
      </c>
      <c r="B123" s="59" t="s">
        <v>911</v>
      </c>
      <c r="C123" s="60" t="n"/>
      <c r="D123" s="19" t="s">
        <v>912</v>
      </c>
      <c r="E123" s="79" t="n">
        <f aca="false" ca="false" dt2D="false" dtr="false" t="normal">E134+E138+E124</f>
        <v>4025.9000000000001</v>
      </c>
      <c r="F123" s="79" t="n">
        <f aca="false" ca="false" dt2D="false" dtr="false" t="normal">F134+F138+F124</f>
        <v>3930.6999999999998</v>
      </c>
      <c r="G123" s="8" t="n"/>
    </row>
    <row customHeight="true" ht="50.25" outlineLevel="3" r="124">
      <c r="A124" s="60" t="s">
        <v>16</v>
      </c>
      <c r="B124" s="59" t="s">
        <v>854</v>
      </c>
      <c r="C124" s="60" t="n"/>
      <c r="D124" s="51" t="s">
        <v>855</v>
      </c>
      <c r="E124" s="79" t="n">
        <f aca="false" ca="false" dt2D="false" dtr="false" t="normal">E125+E131</f>
        <v>3215.9000000000001</v>
      </c>
      <c r="F124" s="79" t="n">
        <f aca="false" ca="false" dt2D="false" dtr="false" t="normal">F125+F131</f>
        <v>3121.3999999999996</v>
      </c>
      <c r="G124" s="8" t="n"/>
    </row>
    <row ht="38.25" outlineLevel="4" r="125">
      <c r="A125" s="60" t="s">
        <v>16</v>
      </c>
      <c r="B125" s="59" t="s">
        <v>860</v>
      </c>
      <c r="C125" s="60" t="n"/>
      <c r="D125" s="51" t="s">
        <v>84</v>
      </c>
      <c r="E125" s="79" t="n">
        <f aca="false" ca="false" dt2D="false" dtr="false" t="normal">E126+E129</f>
        <v>3185.9000000000001</v>
      </c>
      <c r="F125" s="79" t="n">
        <f aca="false" ca="false" dt2D="false" dtr="false" t="normal">F126+F129</f>
        <v>3091.3999999999996</v>
      </c>
      <c r="G125" s="8" t="n"/>
    </row>
    <row ht="38.25" outlineLevel="5" r="126">
      <c r="A126" s="60" t="s">
        <v>16</v>
      </c>
      <c r="B126" s="59" t="s">
        <v>868</v>
      </c>
      <c r="C126" s="60" t="n"/>
      <c r="D126" s="51" t="s">
        <v>872</v>
      </c>
      <c r="E126" s="79" t="n">
        <f aca="false" ca="false" dt2D="false" dtr="false" t="normal">E127+E128</f>
        <v>3135.9000000000001</v>
      </c>
      <c r="F126" s="79" t="n">
        <f aca="false" ca="false" dt2D="false" dtr="false" t="normal">F127+F128</f>
        <v>3041.3999999999996</v>
      </c>
      <c r="G126" s="8" t="n"/>
    </row>
    <row ht="51" outlineLevel="6" r="127">
      <c r="A127" s="60" t="s">
        <v>16</v>
      </c>
      <c r="B127" s="59" t="s">
        <v>868</v>
      </c>
      <c r="C127" s="60" t="s">
        <v>477</v>
      </c>
      <c r="D127" s="51" t="s">
        <v>50</v>
      </c>
      <c r="E127" s="79" t="n">
        <f aca="false" ca="false" dt2D="false" dtr="false" t="normal">'№ 5ведомственная'!F116</f>
        <v>3029.8000000000002</v>
      </c>
      <c r="F127" s="79" t="n">
        <f aca="false" ca="false" dt2D="false" dtr="false" t="normal">'№ 5ведомственная'!G116</f>
        <v>2938.6999999999998</v>
      </c>
      <c r="G127" s="8" t="n"/>
    </row>
    <row ht="25.5" outlineLevel="6" r="128">
      <c r="A128" s="60" t="s">
        <v>16</v>
      </c>
      <c r="B128" s="59" t="s">
        <v>868</v>
      </c>
      <c r="C128" s="60" t="s">
        <v>371</v>
      </c>
      <c r="D128" s="51" t="s">
        <v>21</v>
      </c>
      <c r="E128" s="79" t="n">
        <f aca="false" ca="false" dt2D="false" dtr="false" t="normal">'№ 5ведомственная'!F117</f>
        <v>106.09999999999999</v>
      </c>
      <c r="F128" s="79" t="n">
        <f aca="false" ca="false" dt2D="false" dtr="false" t="normal">'№ 5ведомственная'!G117</f>
        <v>102.7</v>
      </c>
      <c r="G128" s="8" t="n"/>
    </row>
    <row ht="51" outlineLevel="6" r="129">
      <c r="A129" s="37" t="s">
        <v>16</v>
      </c>
      <c r="B129" s="37" t="s">
        <v>893</v>
      </c>
      <c r="C129" s="17" t="n"/>
      <c r="D129" s="19" t="s">
        <v>900</v>
      </c>
      <c r="E129" s="79" t="n">
        <f aca="false" ca="false" dt2D="false" dtr="false" t="normal">E130</f>
        <v>50</v>
      </c>
      <c r="F129" s="79" t="n">
        <f aca="false" ca="false" dt2D="false" dtr="false" t="normal">F130</f>
        <v>50</v>
      </c>
      <c r="G129" s="8" t="n"/>
    </row>
    <row ht="15" outlineLevel="6" r="130">
      <c r="A130" s="37" t="s">
        <v>16</v>
      </c>
      <c r="B130" s="37" t="s">
        <v>893</v>
      </c>
      <c r="C130" s="17" t="n">
        <v>800</v>
      </c>
      <c r="D130" s="19" t="s">
        <v>70</v>
      </c>
      <c r="E130" s="79" t="n">
        <f aca="false" ca="false" dt2D="false" dtr="false" t="normal">'№ 5ведомственная'!F119</f>
        <v>50</v>
      </c>
      <c r="F130" s="79" t="n">
        <f aca="false" ca="false" dt2D="false" dtr="false" t="normal">'№ 5ведомственная'!G119</f>
        <v>50</v>
      </c>
      <c r="G130" s="8" t="n"/>
    </row>
    <row ht="38.25" outlineLevel="6" r="131">
      <c r="A131" s="37" t="s">
        <v>16</v>
      </c>
      <c r="B131" s="37" t="s">
        <v>903</v>
      </c>
      <c r="C131" s="17" t="n"/>
      <c r="D131" s="19" t="s">
        <v>905</v>
      </c>
      <c r="E131" s="79" t="n">
        <f aca="false" ca="false" dt2D="false" dtr="false" t="normal">'№ 5ведомственная'!F120</f>
        <v>30</v>
      </c>
      <c r="F131" s="79" t="n">
        <f aca="false" ca="false" dt2D="false" dtr="false" t="normal">'№ 5ведомственная'!G120</f>
        <v>30</v>
      </c>
      <c r="G131" s="8" t="n"/>
    </row>
    <row ht="51" outlineLevel="6" r="132">
      <c r="A132" s="37" t="s">
        <v>16</v>
      </c>
      <c r="B132" s="37" t="s">
        <v>908</v>
      </c>
      <c r="C132" s="17" t="n"/>
      <c r="D132" s="19" t="s">
        <v>909</v>
      </c>
      <c r="E132" s="79" t="n">
        <f aca="false" ca="false" dt2D="false" dtr="false" t="normal">E133</f>
        <v>30</v>
      </c>
      <c r="F132" s="79" t="n">
        <f aca="false" ca="false" dt2D="false" dtr="false" t="normal">F133</f>
        <v>30</v>
      </c>
      <c r="G132" s="8" t="n"/>
    </row>
    <row ht="15" outlineLevel="6" r="133">
      <c r="A133" s="37" t="s">
        <v>16</v>
      </c>
      <c r="B133" s="37" t="s">
        <v>908</v>
      </c>
      <c r="C133" s="17" t="n">
        <v>800</v>
      </c>
      <c r="D133" s="19" t="s">
        <v>70</v>
      </c>
      <c r="E133" s="79" t="n">
        <f aca="false" ca="false" dt2D="false" dtr="false" t="normal">'№ 5ведомственная'!F122</f>
        <v>30</v>
      </c>
      <c r="F133" s="79" t="n">
        <f aca="false" ca="false" dt2D="false" dtr="false" t="normal">'№ 5ведомственная'!G122</f>
        <v>30</v>
      </c>
      <c r="G133" s="8" t="n"/>
    </row>
    <row ht="38.25" outlineLevel="3" r="134">
      <c r="A134" s="60" t="s">
        <v>16</v>
      </c>
      <c r="B134" s="59" t="s">
        <v>918</v>
      </c>
      <c r="C134" s="60" t="n"/>
      <c r="D134" s="51" t="s">
        <v>921</v>
      </c>
      <c r="E134" s="79" t="n">
        <f aca="false" ca="false" dt2D="false" dtr="false" t="normal">E135</f>
        <v>320</v>
      </c>
      <c r="F134" s="79" t="n">
        <f aca="false" ca="false" dt2D="false" dtr="false" t="normal">F135</f>
        <v>320</v>
      </c>
      <c r="G134" s="8" t="n"/>
    </row>
    <row ht="51" outlineLevel="4" r="135">
      <c r="A135" s="60" t="s">
        <v>16</v>
      </c>
      <c r="B135" s="59" t="s">
        <v>930</v>
      </c>
      <c r="C135" s="60" t="n"/>
      <c r="D135" s="51" t="s">
        <v>933</v>
      </c>
      <c r="E135" s="79" t="n">
        <f aca="false" ca="false" dt2D="false" dtr="false" t="normal">E136</f>
        <v>320</v>
      </c>
      <c r="F135" s="79" t="n">
        <f aca="false" ca="false" dt2D="false" dtr="false" t="normal">F136</f>
        <v>320</v>
      </c>
      <c r="G135" s="8" t="n"/>
    </row>
    <row ht="63.75" outlineLevel="6" r="136">
      <c r="A136" s="37" t="s">
        <v>16</v>
      </c>
      <c r="B136" s="37" t="s">
        <v>811</v>
      </c>
      <c r="C136" s="17" t="n"/>
      <c r="D136" s="19" t="s">
        <v>813</v>
      </c>
      <c r="E136" s="79" t="n">
        <f aca="false" ca="false" dt2D="false" dtr="false" t="normal">E137</f>
        <v>320</v>
      </c>
      <c r="F136" s="79" t="n">
        <f aca="false" ca="false" dt2D="false" dtr="false" t="normal">F137</f>
        <v>320</v>
      </c>
      <c r="G136" s="8" t="n"/>
    </row>
    <row ht="15" outlineLevel="6" r="137">
      <c r="A137" s="37" t="s">
        <v>16</v>
      </c>
      <c r="B137" s="37" t="s">
        <v>811</v>
      </c>
      <c r="C137" s="17" t="n">
        <v>800</v>
      </c>
      <c r="D137" s="19" t="s">
        <v>70</v>
      </c>
      <c r="E137" s="79" t="n">
        <f aca="false" ca="false" dt2D="false" dtr="false" t="normal">'№ 5ведомственная'!F126</f>
        <v>320</v>
      </c>
      <c r="F137" s="79" t="n">
        <f aca="false" ca="false" dt2D="false" dtr="false" t="normal">'№ 5ведомственная'!G126</f>
        <v>320</v>
      </c>
      <c r="G137" s="8" t="n"/>
    </row>
    <row ht="38.25" outlineLevel="3" r="138">
      <c r="A138" s="60" t="s">
        <v>16</v>
      </c>
      <c r="B138" s="59" t="s">
        <v>832</v>
      </c>
      <c r="C138" s="60" t="n"/>
      <c r="D138" s="51" t="s">
        <v>834</v>
      </c>
      <c r="E138" s="79" t="n">
        <f aca="false" ca="false" dt2D="false" dtr="false" t="normal">E139+E146</f>
        <v>490</v>
      </c>
      <c r="F138" s="79" t="n">
        <f aca="false" ca="false" dt2D="false" dtr="false" t="normal">F139+F146</f>
        <v>489.30000000000001</v>
      </c>
      <c r="G138" s="8" t="n"/>
    </row>
    <row ht="38.25" outlineLevel="4" r="139">
      <c r="A139" s="60" t="s">
        <v>16</v>
      </c>
      <c r="B139" s="59" t="s">
        <v>842</v>
      </c>
      <c r="C139" s="60" t="n"/>
      <c r="D139" s="51" t="s">
        <v>844</v>
      </c>
      <c r="E139" s="79" t="n">
        <f aca="false" ca="false" dt2D="false" dtr="false" t="normal">E140+E142+E144</f>
        <v>400</v>
      </c>
      <c r="F139" s="79" t="n">
        <f aca="false" ca="false" dt2D="false" dtr="false" t="normal">F140+F142+F144</f>
        <v>399.30000000000001</v>
      </c>
      <c r="G139" s="8" t="n"/>
    </row>
    <row ht="15" outlineLevel="5" r="140">
      <c r="A140" s="60" t="s">
        <v>16</v>
      </c>
      <c r="B140" s="59" t="s">
        <v>850</v>
      </c>
      <c r="C140" s="60" t="n"/>
      <c r="D140" s="51" t="s">
        <v>54</v>
      </c>
      <c r="E140" s="79" t="n">
        <f aca="false" ca="false" dt2D="false" dtr="false" t="normal">E141</f>
        <v>130</v>
      </c>
      <c r="F140" s="79" t="n">
        <f aca="false" ca="false" dt2D="false" dtr="false" t="normal">F141</f>
        <v>130</v>
      </c>
      <c r="G140" s="8" t="n"/>
    </row>
    <row ht="25.5" outlineLevel="6" r="141">
      <c r="A141" s="60" t="s">
        <v>16</v>
      </c>
      <c r="B141" s="59" t="s">
        <v>850</v>
      </c>
      <c r="C141" s="60" t="s">
        <v>371</v>
      </c>
      <c r="D141" s="51" t="s">
        <v>21</v>
      </c>
      <c r="E141" s="79" t="n">
        <f aca="false" ca="false" dt2D="false" dtr="false" t="normal">'№ 5ведомственная'!F130</f>
        <v>130</v>
      </c>
      <c r="F141" s="79" t="n">
        <f aca="false" ca="false" dt2D="false" dtr="false" t="normal">'№ 5ведомственная'!G130</f>
        <v>130</v>
      </c>
      <c r="G141" s="8" t="n"/>
    </row>
    <row ht="15" outlineLevel="5" r="142">
      <c r="A142" s="60" t="s">
        <v>16</v>
      </c>
      <c r="B142" s="59" t="s">
        <v>862</v>
      </c>
      <c r="C142" s="60" t="n"/>
      <c r="D142" s="51" t="s">
        <v>74</v>
      </c>
      <c r="E142" s="79" t="n">
        <f aca="false" ca="false" dt2D="false" dtr="false" t="normal">E143</f>
        <v>250</v>
      </c>
      <c r="F142" s="79" t="n">
        <f aca="false" ca="false" dt2D="false" dtr="false" t="normal">F143</f>
        <v>250</v>
      </c>
      <c r="G142" s="8" t="n"/>
    </row>
    <row ht="25.5" outlineLevel="6" r="143">
      <c r="A143" s="60" t="s">
        <v>16</v>
      </c>
      <c r="B143" s="59" t="s">
        <v>862</v>
      </c>
      <c r="C143" s="60" t="s">
        <v>371</v>
      </c>
      <c r="D143" s="51" t="s">
        <v>21</v>
      </c>
      <c r="E143" s="79" t="n">
        <f aca="false" ca="false" dt2D="false" dtr="false" t="normal">'№ 5ведомственная'!F132</f>
        <v>250</v>
      </c>
      <c r="F143" s="79" t="n">
        <f aca="false" ca="false" dt2D="false" dtr="false" t="normal">'№ 5ведомственная'!G132</f>
        <v>250</v>
      </c>
      <c r="G143" s="8" t="n"/>
    </row>
    <row ht="15" outlineLevel="5" r="144">
      <c r="A144" s="60" t="s">
        <v>16</v>
      </c>
      <c r="B144" s="59" t="s">
        <v>889</v>
      </c>
      <c r="C144" s="60" t="n"/>
      <c r="D144" s="51" t="s">
        <v>117</v>
      </c>
      <c r="E144" s="79" t="n">
        <f aca="false" ca="false" dt2D="false" dtr="false" t="normal">E145</f>
        <v>20</v>
      </c>
      <c r="F144" s="79" t="n">
        <f aca="false" ca="false" dt2D="false" dtr="false" t="normal">F145</f>
        <v>19.300000000000001</v>
      </c>
      <c r="G144" s="8" t="n"/>
    </row>
    <row ht="25.5" outlineLevel="6" r="145">
      <c r="A145" s="60" t="s">
        <v>16</v>
      </c>
      <c r="B145" s="59" t="s">
        <v>889</v>
      </c>
      <c r="C145" s="60" t="s">
        <v>371</v>
      </c>
      <c r="D145" s="51" t="s">
        <v>21</v>
      </c>
      <c r="E145" s="79" t="n">
        <f aca="false" ca="false" dt2D="false" dtr="false" t="normal">'№ 5ведомственная'!F134</f>
        <v>20</v>
      </c>
      <c r="F145" s="79" t="n">
        <f aca="false" ca="false" dt2D="false" dtr="false" t="normal">'№ 5ведомственная'!G134</f>
        <v>19.300000000000001</v>
      </c>
      <c r="G145" s="8" t="n"/>
    </row>
    <row ht="38.25" outlineLevel="4" r="146">
      <c r="A146" s="60" t="s">
        <v>16</v>
      </c>
      <c r="B146" s="59" t="s">
        <v>901</v>
      </c>
      <c r="C146" s="60" t="n"/>
      <c r="D146" s="51" t="s">
        <v>904</v>
      </c>
      <c r="E146" s="79" t="n">
        <f aca="false" ca="false" dt2D="false" dtr="false" t="normal">E147+E149</f>
        <v>90</v>
      </c>
      <c r="F146" s="79" t="n">
        <f aca="false" ca="false" dt2D="false" dtr="false" t="normal">F147+F149</f>
        <v>90</v>
      </c>
      <c r="G146" s="8" t="n"/>
    </row>
    <row ht="25.5" outlineLevel="5" r="147">
      <c r="A147" s="60" t="s">
        <v>16</v>
      </c>
      <c r="B147" s="59" t="s">
        <v>859</v>
      </c>
      <c r="C147" s="60" t="n"/>
      <c r="D147" s="51" t="s">
        <v>141</v>
      </c>
      <c r="E147" s="79" t="n">
        <f aca="false" ca="false" dt2D="false" dtr="false" t="normal">E148</f>
        <v>30</v>
      </c>
      <c r="F147" s="79" t="n">
        <f aca="false" ca="false" dt2D="false" dtr="false" t="normal">F148</f>
        <v>30</v>
      </c>
      <c r="G147" s="8" t="n"/>
    </row>
    <row ht="25.5" outlineLevel="6" r="148">
      <c r="A148" s="60" t="s">
        <v>16</v>
      </c>
      <c r="B148" s="59" t="s">
        <v>859</v>
      </c>
      <c r="C148" s="60" t="s">
        <v>371</v>
      </c>
      <c r="D148" s="51" t="s">
        <v>21</v>
      </c>
      <c r="E148" s="79" t="n">
        <f aca="false" ca="false" dt2D="false" dtr="false" t="normal">'№ 5ведомственная'!F137</f>
        <v>30</v>
      </c>
      <c r="F148" s="79" t="n">
        <f aca="false" ca="false" dt2D="false" dtr="false" t="normal">'№ 5ведомственная'!G137</f>
        <v>30</v>
      </c>
      <c r="G148" s="8" t="n"/>
    </row>
    <row ht="25.5" outlineLevel="6" r="149">
      <c r="A149" s="37" t="s">
        <v>16</v>
      </c>
      <c r="B149" s="37" t="s">
        <v>875</v>
      </c>
      <c r="C149" s="17" t="n"/>
      <c r="D149" s="19" t="s">
        <v>878</v>
      </c>
      <c r="E149" s="79" t="n">
        <f aca="false" ca="false" dt2D="false" dtr="false" t="normal">E150</f>
        <v>60</v>
      </c>
      <c r="F149" s="79" t="n">
        <f aca="false" ca="false" dt2D="false" dtr="false" t="normal">F150</f>
        <v>60</v>
      </c>
      <c r="G149" s="8" t="n"/>
    </row>
    <row ht="51" outlineLevel="6" r="150">
      <c r="A150" s="37" t="s">
        <v>16</v>
      </c>
      <c r="B150" s="37" t="s">
        <v>875</v>
      </c>
      <c r="C150" s="17" t="n">
        <v>100</v>
      </c>
      <c r="D150" s="19" t="s">
        <v>50</v>
      </c>
      <c r="E150" s="79" t="n">
        <f aca="false" ca="false" dt2D="false" dtr="false" t="normal">'№ 5ведомственная'!F139</f>
        <v>60</v>
      </c>
      <c r="F150" s="79" t="n">
        <f aca="false" ca="false" dt2D="false" dtr="false" t="normal">'№ 5ведомственная'!G139</f>
        <v>60</v>
      </c>
      <c r="G150" s="8" t="n"/>
    </row>
    <row ht="25.5" outlineLevel="6" r="151">
      <c r="A151" s="37" t="s">
        <v>157</v>
      </c>
      <c r="B151" s="37" t="n"/>
      <c r="C151" s="17" t="n"/>
      <c r="D151" s="19" t="s">
        <v>159</v>
      </c>
      <c r="E151" s="79" t="n">
        <f aca="false" ca="false" dt2D="false" dtr="false" t="normal">E160+E152+E165</f>
        <v>265</v>
      </c>
      <c r="F151" s="79" t="n">
        <f aca="false" ca="false" dt2D="false" dtr="false" t="normal">F160+F152+F165</f>
        <v>263</v>
      </c>
      <c r="G151" s="8" t="n"/>
    </row>
    <row ht="38.25" outlineLevel="6" r="152">
      <c r="A152" s="37" t="s">
        <v>157</v>
      </c>
      <c r="B152" s="37" t="s">
        <v>546</v>
      </c>
      <c r="C152" s="17" t="n"/>
      <c r="D152" s="19" t="s">
        <v>550</v>
      </c>
      <c r="E152" s="79" t="n">
        <f aca="false" ca="false" dt2D="false" dtr="false" t="normal">E153</f>
        <v>45</v>
      </c>
      <c r="F152" s="79" t="n">
        <f aca="false" ca="false" dt2D="false" dtr="false" t="normal">F153</f>
        <v>43</v>
      </c>
      <c r="G152" s="8" t="n"/>
    </row>
    <row ht="38.25" outlineLevel="6" r="153">
      <c r="A153" s="37" t="s">
        <v>157</v>
      </c>
      <c r="B153" s="37" t="s">
        <v>906</v>
      </c>
      <c r="C153" s="17" t="n"/>
      <c r="D153" s="19" t="s">
        <v>333</v>
      </c>
      <c r="E153" s="79" t="n">
        <f aca="false" ca="false" dt2D="false" dtr="false" t="normal">E154+E157</f>
        <v>45</v>
      </c>
      <c r="F153" s="79" t="n">
        <f aca="false" ca="false" dt2D="false" dtr="false" t="normal">F154+F157</f>
        <v>43</v>
      </c>
      <c r="G153" s="8" t="n"/>
    </row>
    <row ht="38.25" outlineLevel="6" r="154">
      <c r="A154" s="37" t="s">
        <v>157</v>
      </c>
      <c r="B154" s="37" t="s">
        <v>913</v>
      </c>
      <c r="C154" s="17" t="n"/>
      <c r="D154" s="19" t="s">
        <v>914</v>
      </c>
      <c r="E154" s="79" t="n">
        <f aca="false" ca="false" dt2D="false" dtr="false" t="normal">E155</f>
        <v>2</v>
      </c>
      <c r="F154" s="79" t="n">
        <f aca="false" ca="false" dt2D="false" dtr="false" t="normal">F155</f>
        <v>0</v>
      </c>
      <c r="G154" s="8" t="n"/>
    </row>
    <row ht="25.5" outlineLevel="6" r="155">
      <c r="A155" s="37" t="s">
        <v>157</v>
      </c>
      <c r="B155" s="37" t="s">
        <v>915</v>
      </c>
      <c r="C155" s="17" t="n"/>
      <c r="D155" s="19" t="s">
        <v>335</v>
      </c>
      <c r="E155" s="79" t="n">
        <f aca="false" ca="false" dt2D="false" dtr="false" t="normal">E156</f>
        <v>2</v>
      </c>
      <c r="F155" s="79" t="n">
        <f aca="false" ca="false" dt2D="false" dtr="false" t="normal">F156</f>
        <v>0</v>
      </c>
      <c r="G155" s="8" t="n"/>
    </row>
    <row ht="25.5" outlineLevel="6" r="156">
      <c r="A156" s="37" t="s">
        <v>157</v>
      </c>
      <c r="B156" s="37" t="s">
        <v>915</v>
      </c>
      <c r="C156" s="17" t="s">
        <v>371</v>
      </c>
      <c r="D156" s="19" t="s">
        <v>21</v>
      </c>
      <c r="E156" s="79" t="n">
        <f aca="false" ca="false" dt2D="false" dtr="false" t="normal">'№ 5ведомственная'!F145</f>
        <v>2</v>
      </c>
      <c r="F156" s="79" t="n">
        <f aca="false" ca="false" dt2D="false" dtr="false" t="normal">'№ 5ведомственная'!G145</f>
        <v>0</v>
      </c>
      <c r="G156" s="8" t="n"/>
    </row>
    <row ht="25.5" outlineLevel="6" r="157">
      <c r="A157" s="37" t="s">
        <v>157</v>
      </c>
      <c r="B157" s="37" t="s">
        <v>925</v>
      </c>
      <c r="C157" s="17" t="n"/>
      <c r="D157" s="19" t="s">
        <v>927</v>
      </c>
      <c r="E157" s="79" t="n">
        <f aca="false" ca="false" dt2D="false" dtr="false" t="normal">E158</f>
        <v>43</v>
      </c>
      <c r="F157" s="79" t="n">
        <f aca="false" ca="false" dt2D="false" dtr="false" t="normal">F158</f>
        <v>43</v>
      </c>
      <c r="G157" s="8" t="n"/>
    </row>
    <row ht="25.5" outlineLevel="6" r="158">
      <c r="A158" s="37" t="s">
        <v>157</v>
      </c>
      <c r="B158" s="37" t="s">
        <v>823</v>
      </c>
      <c r="C158" s="17" t="n"/>
      <c r="D158" s="19" t="s">
        <v>310</v>
      </c>
      <c r="E158" s="79" t="n">
        <f aca="false" ca="false" dt2D="false" dtr="false" t="normal">E159</f>
        <v>43</v>
      </c>
      <c r="F158" s="79" t="n">
        <f aca="false" ca="false" dt2D="false" dtr="false" t="normal">F159</f>
        <v>43</v>
      </c>
      <c r="G158" s="8" t="n"/>
    </row>
    <row ht="51" outlineLevel="6" r="159">
      <c r="A159" s="37" t="s">
        <v>157</v>
      </c>
      <c r="B159" s="37" t="s">
        <v>823</v>
      </c>
      <c r="C159" s="17" t="n">
        <v>100</v>
      </c>
      <c r="D159" s="19" t="s">
        <v>50</v>
      </c>
      <c r="E159" s="79" t="n">
        <f aca="false" ca="false" dt2D="false" dtr="false" t="normal">'№ 5ведомственная'!F148</f>
        <v>43</v>
      </c>
      <c r="F159" s="79" t="n">
        <f aca="false" ca="false" dt2D="false" dtr="false" t="normal">'№ 5ведомственная'!G148</f>
        <v>43</v>
      </c>
      <c r="G159" s="8" t="n"/>
    </row>
    <row ht="38.25" outlineLevel="6" r="160">
      <c r="A160" s="37" t="s">
        <v>157</v>
      </c>
      <c r="B160" s="37" t="s">
        <v>833</v>
      </c>
      <c r="C160" s="17" t="n"/>
      <c r="D160" s="19" t="s">
        <v>837</v>
      </c>
      <c r="E160" s="79" t="n">
        <f aca="false" ca="false" dt2D="false" dtr="false" t="normal">E161</f>
        <v>200</v>
      </c>
      <c r="F160" s="79" t="n">
        <f aca="false" ca="false" dt2D="false" dtr="false" t="normal">F161</f>
        <v>200</v>
      </c>
      <c r="G160" s="8" t="n"/>
    </row>
    <row ht="76.5" outlineLevel="6" r="161">
      <c r="A161" s="37" t="s">
        <v>157</v>
      </c>
      <c r="B161" s="37" t="s">
        <v>841</v>
      </c>
      <c r="C161" s="17" t="n"/>
      <c r="D161" s="19" t="s">
        <v>846</v>
      </c>
      <c r="E161" s="79" t="n">
        <f aca="false" ca="false" dt2D="false" dtr="false" t="normal">E162</f>
        <v>200</v>
      </c>
      <c r="F161" s="79" t="n">
        <f aca="false" ca="false" dt2D="false" dtr="false" t="normal">F162</f>
        <v>200</v>
      </c>
      <c r="G161" s="8" t="n"/>
    </row>
    <row ht="25.5" outlineLevel="6" r="162">
      <c r="A162" s="37" t="s">
        <v>157</v>
      </c>
      <c r="B162" s="37" t="s">
        <v>849</v>
      </c>
      <c r="C162" s="17" t="n"/>
      <c r="D162" s="19" t="s">
        <v>851</v>
      </c>
      <c r="E162" s="79" t="n">
        <f aca="false" ca="false" dt2D="false" dtr="false" t="normal">E163</f>
        <v>200</v>
      </c>
      <c r="F162" s="79" t="n">
        <f aca="false" ca="false" dt2D="false" dtr="false" t="normal">F163</f>
        <v>200</v>
      </c>
      <c r="G162" s="8" t="n"/>
    </row>
    <row ht="25.5" outlineLevel="6" r="163">
      <c r="A163" s="37" t="s">
        <v>157</v>
      </c>
      <c r="B163" s="37" t="s">
        <v>856</v>
      </c>
      <c r="C163" s="17" t="n"/>
      <c r="D163" s="19" t="s">
        <v>858</v>
      </c>
      <c r="E163" s="79" t="n">
        <f aca="false" ca="false" dt2D="false" dtr="false" t="normal">E164</f>
        <v>200</v>
      </c>
      <c r="F163" s="79" t="n">
        <f aca="false" ca="false" dt2D="false" dtr="false" t="normal">F164</f>
        <v>200</v>
      </c>
      <c r="G163" s="8" t="n"/>
    </row>
    <row ht="25.5" outlineLevel="6" r="164">
      <c r="A164" s="37" t="s">
        <v>157</v>
      </c>
      <c r="B164" s="37" t="s">
        <v>856</v>
      </c>
      <c r="C164" s="17" t="n">
        <v>200</v>
      </c>
      <c r="D164" s="19" t="s">
        <v>21</v>
      </c>
      <c r="E164" s="79" t="n">
        <f aca="false" ca="false" dt2D="false" dtr="false" t="normal">'№ 5ведомственная'!F153</f>
        <v>200</v>
      </c>
      <c r="F164" s="79" t="n">
        <f aca="false" ca="false" dt2D="false" dtr="false" t="normal">'№ 5ведомственная'!G153</f>
        <v>200</v>
      </c>
      <c r="G164" s="8" t="n"/>
    </row>
    <row ht="51" outlineLevel="6" r="165">
      <c r="A165" s="37" t="s">
        <v>157</v>
      </c>
      <c r="B165" s="37" t="s">
        <v>869</v>
      </c>
      <c r="C165" s="17" t="n"/>
      <c r="D165" s="98" t="s">
        <v>873</v>
      </c>
      <c r="E165" s="79" t="n">
        <f aca="false" ca="false" dt2D="false" dtr="false" t="normal">E166</f>
        <v>20</v>
      </c>
      <c r="F165" s="79" t="n">
        <f aca="false" ca="false" dt2D="false" dtr="false" t="normal">F166</f>
        <v>20</v>
      </c>
      <c r="G165" s="8" t="n"/>
    </row>
    <row ht="63.75" outlineLevel="6" r="166">
      <c r="A166" s="37" t="s">
        <v>157</v>
      </c>
      <c r="B166" s="37" t="s">
        <v>880</v>
      </c>
      <c r="C166" s="17" t="n"/>
      <c r="D166" s="19" t="s">
        <v>883</v>
      </c>
      <c r="E166" s="79" t="n">
        <f aca="false" ca="false" dt2D="false" dtr="false" t="normal">E167</f>
        <v>20</v>
      </c>
      <c r="F166" s="79" t="n">
        <f aca="false" ca="false" dt2D="false" dtr="false" t="normal">F167</f>
        <v>20</v>
      </c>
      <c r="G166" s="8" t="n"/>
    </row>
    <row ht="51" outlineLevel="6" r="167">
      <c r="A167" s="37" t="s">
        <v>157</v>
      </c>
      <c r="B167" s="37" t="s">
        <v>861</v>
      </c>
      <c r="C167" s="17" t="n"/>
      <c r="D167" s="19" t="s">
        <v>864</v>
      </c>
      <c r="E167" s="79" t="n">
        <f aca="false" ca="false" dt2D="false" dtr="false" t="normal">E168</f>
        <v>20</v>
      </c>
      <c r="F167" s="79" t="n">
        <f aca="false" ca="false" dt2D="false" dtr="false" t="normal">F168</f>
        <v>20</v>
      </c>
      <c r="G167" s="8" t="n"/>
    </row>
    <row ht="38.25" outlineLevel="6" r="168">
      <c r="A168" s="37" t="s">
        <v>157</v>
      </c>
      <c r="B168" s="37" t="s">
        <v>871</v>
      </c>
      <c r="C168" s="17" t="n"/>
      <c r="D168" s="19" t="s">
        <v>877</v>
      </c>
      <c r="E168" s="79" t="n">
        <f aca="false" ca="false" dt2D="false" dtr="false" t="normal">E169</f>
        <v>20</v>
      </c>
      <c r="F168" s="79" t="n">
        <f aca="false" ca="false" dt2D="false" dtr="false" t="normal">F169</f>
        <v>20</v>
      </c>
      <c r="G168" s="8" t="n"/>
    </row>
    <row ht="25.5" outlineLevel="6" r="169">
      <c r="A169" s="37" t="s">
        <v>157</v>
      </c>
      <c r="B169" s="37" t="s">
        <v>871</v>
      </c>
      <c r="C169" s="17" t="n">
        <v>200</v>
      </c>
      <c r="D169" s="19" t="s">
        <v>886</v>
      </c>
      <c r="E169" s="79" t="n">
        <f aca="false" ca="false" dt2D="false" dtr="false" t="normal">'№ 5ведомственная'!F158</f>
        <v>20</v>
      </c>
      <c r="F169" s="79" t="n">
        <f aca="false" ca="false" dt2D="false" dtr="false" t="normal">'№ 5ведомственная'!G158</f>
        <v>20</v>
      </c>
      <c r="G169" s="8" t="n"/>
    </row>
    <row customFormat="true" ht="15" outlineLevel="0" r="170" s="21">
      <c r="A170" s="94" t="s">
        <v>165</v>
      </c>
      <c r="B170" s="95" t="n"/>
      <c r="C170" s="94" t="n"/>
      <c r="D170" s="96" t="s">
        <v>167</v>
      </c>
      <c r="E170" s="97" t="n">
        <f aca="false" ca="false" dt2D="false" dtr="false" t="normal">E177+E185+E224+E171</f>
        <v>182118.79999999999</v>
      </c>
      <c r="F170" s="97" t="n">
        <f aca="false" ca="false" dt2D="false" dtr="false" t="normal">F177+F185+F224+F171</f>
        <v>106431.10000000002</v>
      </c>
      <c r="G170" s="32" t="n"/>
      <c r="H170" s="32" t="n"/>
      <c r="I170" s="32" t="n"/>
    </row>
    <row customFormat="true" ht="15" outlineLevel="0" r="171" s="21">
      <c r="A171" s="37" t="s">
        <v>97</v>
      </c>
      <c r="B171" s="37" t="n"/>
      <c r="C171" s="17" t="n"/>
      <c r="D171" s="19" t="s">
        <v>135</v>
      </c>
      <c r="E171" s="79" t="n">
        <f aca="false" ca="false" dt2D="false" dtr="false" t="normal">E172</f>
        <v>380</v>
      </c>
      <c r="F171" s="79" t="n">
        <f aca="false" ca="false" dt2D="false" dtr="false" t="normal">F172</f>
        <v>359.69999999999999</v>
      </c>
      <c r="G171" s="32" t="n"/>
      <c r="H171" s="32" t="n"/>
      <c r="I171" s="32" t="n"/>
    </row>
    <row customFormat="true" ht="38.25" outlineLevel="0" r="172" s="21">
      <c r="A172" s="37" t="s">
        <v>97</v>
      </c>
      <c r="B172" s="37" t="s">
        <v>748</v>
      </c>
      <c r="C172" s="17" t="n"/>
      <c r="D172" s="19" t="s">
        <v>752</v>
      </c>
      <c r="E172" s="79" t="n">
        <f aca="false" ca="false" dt2D="false" dtr="false" t="normal">E173</f>
        <v>380</v>
      </c>
      <c r="F172" s="79" t="n">
        <f aca="false" ca="false" dt2D="false" dtr="false" t="normal">F173</f>
        <v>359.69999999999999</v>
      </c>
      <c r="G172" s="32" t="n"/>
      <c r="H172" s="32" t="n"/>
      <c r="I172" s="32" t="n"/>
    </row>
    <row customFormat="true" ht="25.5" outlineLevel="0" r="173" s="21">
      <c r="A173" s="37" t="s">
        <v>97</v>
      </c>
      <c r="B173" s="37" t="s">
        <v>757</v>
      </c>
      <c r="C173" s="17" t="n"/>
      <c r="D173" s="19" t="s">
        <v>760</v>
      </c>
      <c r="E173" s="79" t="n">
        <f aca="false" ca="false" dt2D="false" dtr="false" t="normal">E174</f>
        <v>380</v>
      </c>
      <c r="F173" s="79" t="n">
        <f aca="false" ca="false" dt2D="false" dtr="false" t="normal">F174</f>
        <v>359.69999999999999</v>
      </c>
      <c r="G173" s="32" t="n"/>
      <c r="H173" s="32" t="n"/>
      <c r="I173" s="32" t="n"/>
    </row>
    <row customFormat="true" ht="25.5" outlineLevel="0" r="174" s="21">
      <c r="A174" s="37" t="s">
        <v>97</v>
      </c>
      <c r="B174" s="37" t="s">
        <v>558</v>
      </c>
      <c r="C174" s="17" t="n"/>
      <c r="D174" s="19" t="s">
        <v>564</v>
      </c>
      <c r="E174" s="79" t="n">
        <f aca="false" ca="false" dt2D="false" dtr="false" t="normal">E175</f>
        <v>380</v>
      </c>
      <c r="F174" s="79" t="n">
        <f aca="false" ca="false" dt2D="false" dtr="false" t="normal">F175</f>
        <v>359.69999999999999</v>
      </c>
      <c r="G174" s="32" t="n"/>
      <c r="H174" s="32" t="n"/>
      <c r="I174" s="32" t="n"/>
    </row>
    <row ht="38.25" outlineLevel="6" r="175">
      <c r="A175" s="37" t="s">
        <v>97</v>
      </c>
      <c r="B175" s="37" t="s">
        <v>888</v>
      </c>
      <c r="C175" s="17" t="n"/>
      <c r="D175" s="19" t="s">
        <v>891</v>
      </c>
      <c r="E175" s="20" t="n">
        <f aca="false" ca="false" dt2D="false" dtr="false" t="normal">E176</f>
        <v>380</v>
      </c>
      <c r="F175" s="20" t="n">
        <f aca="false" ca="false" dt2D="false" dtr="false" t="normal">F176</f>
        <v>359.69999999999999</v>
      </c>
      <c r="G175" s="8" t="n"/>
    </row>
    <row ht="25.5" outlineLevel="6" r="176">
      <c r="A176" s="37" t="s">
        <v>97</v>
      </c>
      <c r="B176" s="37" t="s">
        <v>888</v>
      </c>
      <c r="C176" s="17" t="s">
        <v>371</v>
      </c>
      <c r="D176" s="19" t="s">
        <v>21</v>
      </c>
      <c r="E176" s="20" t="n">
        <f aca="false" ca="false" dt2D="false" dtr="false" t="normal">'№ 5ведомственная'!F165</f>
        <v>380</v>
      </c>
      <c r="F176" s="20" t="n">
        <f aca="false" ca="false" dt2D="false" dtr="false" t="normal">'№ 5ведомственная'!G165</f>
        <v>359.69999999999999</v>
      </c>
      <c r="G176" s="8" t="n"/>
    </row>
    <row ht="15" outlineLevel="1" r="177">
      <c r="A177" s="17" t="s">
        <v>10</v>
      </c>
      <c r="B177" s="37" t="n"/>
      <c r="C177" s="17" t="n"/>
      <c r="D177" s="19" t="s">
        <v>143</v>
      </c>
      <c r="E177" s="20" t="n">
        <f aca="false" ca="false" dt2D="false" dtr="false" t="normal">E178</f>
        <v>16525.400000000001</v>
      </c>
      <c r="F177" s="20" t="n">
        <f aca="false" ca="false" dt2D="false" dtr="false" t="normal">F178</f>
        <v>11209.5</v>
      </c>
      <c r="G177" s="8" t="n"/>
    </row>
    <row ht="38.25" outlineLevel="2" r="178">
      <c r="A178" s="17" t="s">
        <v>10</v>
      </c>
      <c r="B178" s="37" t="s">
        <v>417</v>
      </c>
      <c r="C178" s="17" t="n"/>
      <c r="D178" s="19" t="s">
        <v>421</v>
      </c>
      <c r="E178" s="20" t="n">
        <f aca="false" ca="false" dt2D="false" dtr="false" t="normal">E179</f>
        <v>16525.400000000001</v>
      </c>
      <c r="F178" s="20" t="n">
        <f aca="false" ca="false" dt2D="false" dtr="false" t="normal">F179</f>
        <v>11209.5</v>
      </c>
      <c r="G178" s="8" t="n"/>
    </row>
    <row ht="25.5" outlineLevel="3" r="179">
      <c r="A179" s="17" t="s">
        <v>10</v>
      </c>
      <c r="B179" s="37" t="s">
        <v>427</v>
      </c>
      <c r="C179" s="17" t="n"/>
      <c r="D179" s="19" t="s">
        <v>82</v>
      </c>
      <c r="E179" s="20" t="n">
        <f aca="false" ca="false" dt2D="false" dtr="false" t="normal">E180</f>
        <v>16525.400000000001</v>
      </c>
      <c r="F179" s="20" t="n">
        <f aca="false" ca="false" dt2D="false" dtr="false" t="normal">F180</f>
        <v>11209.5</v>
      </c>
      <c r="G179" s="8" t="n"/>
    </row>
    <row ht="15" outlineLevel="4" r="180">
      <c r="A180" s="17" t="s">
        <v>10</v>
      </c>
      <c r="B180" s="37" t="s">
        <v>910</v>
      </c>
      <c r="C180" s="17" t="n"/>
      <c r="D180" s="19" t="s">
        <v>23</v>
      </c>
      <c r="E180" s="20" t="n">
        <f aca="false" ca="false" dt2D="false" dtr="false" t="normal">E181+E183</f>
        <v>16525.400000000001</v>
      </c>
      <c r="F180" s="20" t="n">
        <f aca="false" ca="false" dt2D="false" dtr="false" t="normal">F181+F183</f>
        <v>11209.5</v>
      </c>
      <c r="G180" s="8" t="n"/>
    </row>
    <row ht="38.25" outlineLevel="5" r="181">
      <c r="A181" s="17" t="s">
        <v>10</v>
      </c>
      <c r="B181" s="37" t="s">
        <v>363</v>
      </c>
      <c r="C181" s="17" t="n"/>
      <c r="D181" s="19" t="s">
        <v>37</v>
      </c>
      <c r="E181" s="20" t="n">
        <f aca="false" ca="false" dt2D="false" dtr="false" t="normal">E182</f>
        <v>3305</v>
      </c>
      <c r="F181" s="20" t="n">
        <f aca="false" ca="false" dt2D="false" dtr="false" t="normal">F182</f>
        <v>2241.9000000000001</v>
      </c>
      <c r="G181" s="8" t="n"/>
    </row>
    <row ht="25.5" outlineLevel="6" r="182">
      <c r="A182" s="17" t="s">
        <v>10</v>
      </c>
      <c r="B182" s="37" t="s">
        <v>363</v>
      </c>
      <c r="C182" s="17" t="s">
        <v>371</v>
      </c>
      <c r="D182" s="19" t="s">
        <v>21</v>
      </c>
      <c r="E182" s="20" t="n">
        <f aca="false" ca="false" dt2D="false" dtr="false" t="normal">'№ 5ведомственная'!F173</f>
        <v>3305</v>
      </c>
      <c r="F182" s="20" t="n">
        <f aca="false" ca="false" dt2D="false" dtr="false" t="normal">'№ 5ведомственная'!G173</f>
        <v>2241.9000000000001</v>
      </c>
      <c r="G182" s="8" t="n"/>
    </row>
    <row ht="38.25" outlineLevel="6" r="183">
      <c r="A183" s="37" t="s">
        <v>10</v>
      </c>
      <c r="B183" s="37" t="s">
        <v>384</v>
      </c>
      <c r="C183" s="17" t="n"/>
      <c r="D183" s="19" t="s">
        <v>37</v>
      </c>
      <c r="E183" s="20" t="n">
        <f aca="false" ca="false" dt2D="false" dtr="false" t="normal">E184</f>
        <v>13220.4</v>
      </c>
      <c r="F183" s="20" t="n">
        <f aca="false" ca="false" dt2D="false" dtr="false" t="normal">F184</f>
        <v>8967.6000000000004</v>
      </c>
      <c r="G183" s="8" t="n"/>
    </row>
    <row ht="25.5" outlineLevel="6" r="184">
      <c r="A184" s="37" t="s">
        <v>10</v>
      </c>
      <c r="B184" s="37" t="s">
        <v>384</v>
      </c>
      <c r="C184" s="17" t="s">
        <v>371</v>
      </c>
      <c r="D184" s="19" t="s">
        <v>21</v>
      </c>
      <c r="E184" s="20" t="n">
        <f aca="false" ca="false" dt2D="false" dtr="false" t="normal">'№ 5ведомственная'!F171</f>
        <v>13220.4</v>
      </c>
      <c r="F184" s="20" t="n">
        <f aca="false" ca="false" dt2D="false" dtr="false" t="normal">'№ 5ведомственная'!G171</f>
        <v>8967.6000000000004</v>
      </c>
      <c r="G184" s="8" t="n"/>
    </row>
    <row ht="15" outlineLevel="1" r="185">
      <c r="A185" s="17" t="s">
        <v>12</v>
      </c>
      <c r="B185" s="37" t="n"/>
      <c r="C185" s="17" t="n"/>
      <c r="D185" s="19" t="s">
        <v>59</v>
      </c>
      <c r="E185" s="20" t="n">
        <f aca="false" ca="false" dt2D="false" dtr="false" t="normal">E186+E219</f>
        <v>164838.39999999999</v>
      </c>
      <c r="F185" s="20" t="n">
        <f aca="false" ca="false" dt2D="false" dtr="false" t="normal">F186+F219</f>
        <v>94622.800000000017</v>
      </c>
      <c r="G185" s="58" t="n"/>
      <c r="H185" s="58" t="n"/>
      <c r="I185" s="58" t="n"/>
    </row>
    <row ht="38.25" outlineLevel="2" r="186">
      <c r="A186" s="17" t="s">
        <v>12</v>
      </c>
      <c r="B186" s="37" t="s">
        <v>417</v>
      </c>
      <c r="C186" s="17" t="n"/>
      <c r="D186" s="19" t="s">
        <v>421</v>
      </c>
      <c r="E186" s="20" t="n">
        <f aca="false" ca="false" dt2D="false" dtr="false" t="normal">E187+E213</f>
        <v>164763.39999999999</v>
      </c>
      <c r="F186" s="20" t="n">
        <f aca="false" ca="false" dt2D="false" dtr="false" t="normal">F187+F213</f>
        <v>94572.800000000017</v>
      </c>
      <c r="G186" s="8" t="n"/>
    </row>
    <row ht="25.5" outlineLevel="3" r="187">
      <c r="A187" s="17" t="s">
        <v>12</v>
      </c>
      <c r="B187" s="37" t="s">
        <v>427</v>
      </c>
      <c r="C187" s="17" t="n"/>
      <c r="D187" s="19" t="s">
        <v>82</v>
      </c>
      <c r="E187" s="20" t="n">
        <f aca="false" ca="false" dt2D="false" dtr="false" t="normal">E188+E199+E208</f>
        <v>161410.60000000001</v>
      </c>
      <c r="F187" s="20" t="n">
        <f aca="false" ca="false" dt2D="false" dtr="false" t="normal">F188+F199+F208</f>
        <v>91325.200000000012</v>
      </c>
      <c r="G187" s="8" t="n"/>
    </row>
    <row ht="38.25" outlineLevel="4" r="188">
      <c r="A188" s="17" t="s">
        <v>12</v>
      </c>
      <c r="B188" s="37" t="s">
        <v>436</v>
      </c>
      <c r="C188" s="17" t="n"/>
      <c r="D188" s="19" t="s">
        <v>443</v>
      </c>
      <c r="E188" s="20" t="n">
        <f aca="false" ca="false" dt2D="false" dtr="false" t="normal">E189+E191+E195+E197+E193</f>
        <v>50427.699999999997</v>
      </c>
      <c r="F188" s="20" t="n">
        <f aca="false" ca="false" dt2D="false" dtr="false" t="normal">F189+F191+F195+F197+F193</f>
        <v>46727.5</v>
      </c>
      <c r="G188" s="8" t="n"/>
    </row>
    <row ht="63.75" outlineLevel="5" r="189">
      <c r="A189" s="17" t="s">
        <v>12</v>
      </c>
      <c r="B189" s="37" t="s">
        <v>453</v>
      </c>
      <c r="C189" s="17" t="n"/>
      <c r="D189" s="19" t="s">
        <v>106</v>
      </c>
      <c r="E189" s="20" t="n">
        <f aca="false" ca="false" dt2D="false" dtr="false" t="normal">E190</f>
        <v>22148.900000000001</v>
      </c>
      <c r="F189" s="20" t="n">
        <f aca="false" ca="false" dt2D="false" dtr="false" t="normal">F190</f>
        <v>22148.900000000001</v>
      </c>
      <c r="G189" s="8" t="n"/>
    </row>
    <row ht="25.5" outlineLevel="6" r="190">
      <c r="A190" s="17" t="s">
        <v>12</v>
      </c>
      <c r="B190" s="37" t="s">
        <v>453</v>
      </c>
      <c r="C190" s="17" t="s">
        <v>371</v>
      </c>
      <c r="D190" s="19" t="s">
        <v>21</v>
      </c>
      <c r="E190" s="20" t="n">
        <f aca="false" ca="false" dt2D="false" dtr="false" t="normal">'№ 5ведомственная'!F179</f>
        <v>22148.900000000001</v>
      </c>
      <c r="F190" s="20" t="n">
        <f aca="false" ca="false" dt2D="false" dtr="false" t="normal">'№ 5ведомственная'!G179</f>
        <v>22148.900000000001</v>
      </c>
      <c r="G190" s="8" t="n"/>
    </row>
    <row ht="38.25" outlineLevel="5" r="191">
      <c r="A191" s="17" t="s">
        <v>12</v>
      </c>
      <c r="B191" s="37" t="s">
        <v>474</v>
      </c>
      <c r="C191" s="17" t="n"/>
      <c r="D191" s="19" t="s">
        <v>125</v>
      </c>
      <c r="E191" s="20" t="n">
        <f aca="false" ca="false" dt2D="false" dtr="false" t="normal">E192</f>
        <v>10000</v>
      </c>
      <c r="F191" s="20" t="n">
        <f aca="false" ca="false" dt2D="false" dtr="false" t="normal">F192</f>
        <v>9030</v>
      </c>
      <c r="G191" s="58" t="n"/>
    </row>
    <row ht="25.5" outlineLevel="6" r="192">
      <c r="A192" s="17" t="s">
        <v>12</v>
      </c>
      <c r="B192" s="37" t="s">
        <v>474</v>
      </c>
      <c r="C192" s="17" t="s">
        <v>361</v>
      </c>
      <c r="D192" s="19" t="s">
        <v>36</v>
      </c>
      <c r="E192" s="20" t="n">
        <f aca="false" ca="false" dt2D="false" dtr="false" t="normal">'№ 5ведомственная'!F181</f>
        <v>10000</v>
      </c>
      <c r="F192" s="20" t="n">
        <f aca="false" ca="false" dt2D="false" dtr="false" t="normal">'№ 5ведомственная'!G181</f>
        <v>9030</v>
      </c>
      <c r="G192" s="8" t="n"/>
    </row>
    <row ht="38.25" outlineLevel="6" r="193">
      <c r="A193" s="37" t="s">
        <v>12</v>
      </c>
      <c r="B193" s="37" t="s">
        <v>493</v>
      </c>
      <c r="C193" s="17" t="n"/>
      <c r="D193" s="19" t="s">
        <v>496</v>
      </c>
      <c r="E193" s="20" t="n">
        <f aca="false" ca="false" dt2D="false" dtr="false" t="normal">E194</f>
        <v>1621.0999999999999</v>
      </c>
      <c r="F193" s="20" t="n">
        <f aca="false" ca="false" dt2D="false" dtr="false" t="normal">F194</f>
        <v>1169.2</v>
      </c>
      <c r="G193" s="8" t="n"/>
    </row>
    <row ht="25.5" outlineLevel="6" r="194">
      <c r="A194" s="37" t="s">
        <v>12</v>
      </c>
      <c r="B194" s="37" t="s">
        <v>493</v>
      </c>
      <c r="C194" s="17" t="s">
        <v>371</v>
      </c>
      <c r="D194" s="19" t="s">
        <v>21</v>
      </c>
      <c r="E194" s="20" t="n">
        <f aca="false" ca="false" dt2D="false" dtr="false" t="normal">'№ 5ведомственная'!F183</f>
        <v>1621.0999999999999</v>
      </c>
      <c r="F194" s="20" t="n">
        <f aca="false" ca="false" dt2D="false" dtr="false" t="normal">'№ 5ведомственная'!G183</f>
        <v>1169.2</v>
      </c>
      <c r="G194" s="8" t="n"/>
    </row>
    <row ht="25.5" outlineLevel="5" r="195">
      <c r="A195" s="17" t="s">
        <v>12</v>
      </c>
      <c r="B195" s="37" t="s">
        <v>519</v>
      </c>
      <c r="C195" s="17" t="n"/>
      <c r="D195" s="19" t="s">
        <v>138</v>
      </c>
      <c r="E195" s="20" t="n">
        <f aca="false" ca="false" dt2D="false" dtr="false" t="normal">E196</f>
        <v>6657.6999999999998</v>
      </c>
      <c r="F195" s="20" t="n">
        <f aca="false" ca="false" dt2D="false" dtr="false" t="normal">F196</f>
        <v>5027.8999999999996</v>
      </c>
      <c r="G195" s="8" t="n"/>
    </row>
    <row ht="25.5" outlineLevel="6" r="196">
      <c r="A196" s="17" t="s">
        <v>12</v>
      </c>
      <c r="B196" s="37" t="s">
        <v>519</v>
      </c>
      <c r="C196" s="17" t="s">
        <v>371</v>
      </c>
      <c r="D196" s="19" t="s">
        <v>21</v>
      </c>
      <c r="E196" s="20" t="n">
        <f aca="false" ca="false" dt2D="false" dtr="false" t="normal">'№ 5ведомственная'!F185</f>
        <v>6657.6999999999998</v>
      </c>
      <c r="F196" s="20" t="n">
        <f aca="false" ca="false" dt2D="false" dtr="false" t="normal">'№ 5ведомственная'!G185</f>
        <v>5027.8999999999996</v>
      </c>
      <c r="G196" s="8" t="n"/>
    </row>
    <row ht="51" outlineLevel="5" r="197">
      <c r="A197" s="17" t="s">
        <v>12</v>
      </c>
      <c r="B197" s="37" t="s">
        <v>539</v>
      </c>
      <c r="C197" s="17" t="n"/>
      <c r="D197" s="19" t="s">
        <v>542</v>
      </c>
      <c r="E197" s="20" t="n">
        <f aca="false" ca="false" dt2D="false" dtr="false" t="normal">E198</f>
        <v>10000</v>
      </c>
      <c r="F197" s="20" t="n">
        <f aca="false" ca="false" dt2D="false" dtr="false" t="normal">F198</f>
        <v>9351.5</v>
      </c>
      <c r="G197" s="8" t="n"/>
    </row>
    <row ht="25.5" outlineLevel="6" r="198">
      <c r="A198" s="17" t="s">
        <v>12</v>
      </c>
      <c r="B198" s="37" t="s">
        <v>539</v>
      </c>
      <c r="C198" s="17" t="s">
        <v>371</v>
      </c>
      <c r="D198" s="19" t="s">
        <v>21</v>
      </c>
      <c r="E198" s="20" t="n">
        <f aca="false" ca="false" dt2D="false" dtr="false" t="normal">'№ 5ведомственная'!F187</f>
        <v>10000</v>
      </c>
      <c r="F198" s="20" t="n">
        <f aca="false" ca="false" dt2D="false" dtr="false" t="normal">'№ 5ведомственная'!G187</f>
        <v>9351.5</v>
      </c>
      <c r="G198" s="8" t="n"/>
    </row>
    <row ht="25.5" outlineLevel="4" r="199">
      <c r="A199" s="17" t="s">
        <v>12</v>
      </c>
      <c r="B199" s="37" t="s">
        <v>561</v>
      </c>
      <c r="C199" s="17" t="n"/>
      <c r="D199" s="19" t="s">
        <v>565</v>
      </c>
      <c r="E199" s="20" t="n">
        <f aca="false" ca="false" dt2D="false" dtr="false" t="normal">E207+E200+E202+E204</f>
        <v>102945.5</v>
      </c>
      <c r="F199" s="20" t="n">
        <f aca="false" ca="false" dt2D="false" dtr="false" t="normal">F207+F200+F202+F204</f>
        <v>44597.700000000004</v>
      </c>
      <c r="G199" s="8" t="n"/>
    </row>
    <row ht="25.5" outlineLevel="4" r="200">
      <c r="A200" s="37" t="s">
        <v>12</v>
      </c>
      <c r="B200" s="37" t="s">
        <v>578</v>
      </c>
      <c r="C200" s="17" t="n"/>
      <c r="D200" s="19" t="s">
        <v>580</v>
      </c>
      <c r="E200" s="20" t="n">
        <f aca="false" ca="false" dt2D="false" dtr="false" t="normal">E201</f>
        <v>68849.100000000006</v>
      </c>
      <c r="F200" s="20" t="n">
        <f aca="false" ca="false" dt2D="false" dtr="false" t="normal">F201</f>
        <v>39474</v>
      </c>
      <c r="G200" s="8" t="n"/>
    </row>
    <row ht="25.5" outlineLevel="4" r="201">
      <c r="A201" s="37" t="s">
        <v>12</v>
      </c>
      <c r="B201" s="37" t="s">
        <v>578</v>
      </c>
      <c r="C201" s="17" t="n">
        <v>200</v>
      </c>
      <c r="D201" s="19" t="s">
        <v>21</v>
      </c>
      <c r="E201" s="20" t="n">
        <f aca="false" ca="false" dt2D="false" dtr="false" t="normal">'№ 5ведомственная'!F190</f>
        <v>68849.100000000006</v>
      </c>
      <c r="F201" s="20" t="n">
        <f aca="false" ca="false" dt2D="false" dtr="false" t="normal">'№ 5ведомственная'!G190</f>
        <v>39474</v>
      </c>
      <c r="G201" s="8" t="n"/>
    </row>
    <row ht="51" outlineLevel="4" r="202">
      <c r="A202" s="37" t="s">
        <v>12</v>
      </c>
      <c r="B202" s="37" t="s">
        <v>596</v>
      </c>
      <c r="C202" s="17" t="n"/>
      <c r="D202" s="51" t="s">
        <v>598</v>
      </c>
      <c r="E202" s="20" t="n">
        <f aca="false" ca="false" dt2D="false" dtr="false" t="normal">E203</f>
        <v>21081.700000000001</v>
      </c>
      <c r="F202" s="20" t="n">
        <f aca="false" ca="false" dt2D="false" dtr="false" t="normal">F203</f>
        <v>663.89999999999998</v>
      </c>
      <c r="G202" s="8" t="n"/>
    </row>
    <row ht="25.5" outlineLevel="4" r="203">
      <c r="A203" s="37" t="s">
        <v>12</v>
      </c>
      <c r="B203" s="37" t="s">
        <v>596</v>
      </c>
      <c r="C203" s="17" t="n">
        <v>200</v>
      </c>
      <c r="D203" s="19" t="s">
        <v>21</v>
      </c>
      <c r="E203" s="20" t="n">
        <f aca="false" ca="false" dt2D="false" dtr="false" t="normal">'№ 5ведомственная'!F192</f>
        <v>21081.700000000001</v>
      </c>
      <c r="F203" s="20" t="n">
        <f aca="false" ca="false" dt2D="false" dtr="false" t="normal">'№ 5ведомственная'!G192</f>
        <v>663.89999999999998</v>
      </c>
      <c r="G203" s="8" t="n"/>
    </row>
    <row ht="51" outlineLevel="4" r="204">
      <c r="A204" s="37" t="s">
        <v>12</v>
      </c>
      <c r="B204" s="37" t="s">
        <v>605</v>
      </c>
      <c r="C204" s="17" t="n"/>
      <c r="D204" s="19" t="s">
        <v>608</v>
      </c>
      <c r="E204" s="20" t="n">
        <f aca="false" ca="false" dt2D="false" dtr="false" t="normal">E205</f>
        <v>2443.1999999999998</v>
      </c>
      <c r="F204" s="20" t="n">
        <f aca="false" ca="false" dt2D="false" dtr="false" t="normal">F205</f>
        <v>73.799999999999997</v>
      </c>
      <c r="G204" s="8" t="n"/>
    </row>
    <row ht="25.5" outlineLevel="4" r="205">
      <c r="A205" s="37" t="s">
        <v>12</v>
      </c>
      <c r="B205" s="37" t="s">
        <v>605</v>
      </c>
      <c r="C205" s="17" t="n">
        <v>200</v>
      </c>
      <c r="D205" s="19" t="s">
        <v>21</v>
      </c>
      <c r="E205" s="20" t="n">
        <f aca="false" ca="false" dt2D="false" dtr="false" t="normal">'№ 5ведомственная'!F194</f>
        <v>2443.1999999999998</v>
      </c>
      <c r="F205" s="20" t="n">
        <f aca="false" ca="false" dt2D="false" dtr="false" t="normal">'№ 5ведомственная'!G194</f>
        <v>73.799999999999997</v>
      </c>
      <c r="G205" s="8" t="n"/>
    </row>
    <row ht="25.5" outlineLevel="5" r="206">
      <c r="A206" s="17" t="s">
        <v>12</v>
      </c>
      <c r="B206" s="37" t="s">
        <v>618</v>
      </c>
      <c r="C206" s="17" t="n"/>
      <c r="D206" s="19" t="s">
        <v>622</v>
      </c>
      <c r="E206" s="20" t="n">
        <f aca="false" ca="false" dt2D="false" dtr="false" t="normal">E207</f>
        <v>10571.5</v>
      </c>
      <c r="F206" s="20" t="n">
        <f aca="false" ca="false" dt2D="false" dtr="false" t="normal">F207</f>
        <v>4386</v>
      </c>
      <c r="G206" s="8" t="n"/>
    </row>
    <row ht="25.5" outlineLevel="6" r="207">
      <c r="A207" s="17" t="s">
        <v>12</v>
      </c>
      <c r="B207" s="37" t="s">
        <v>618</v>
      </c>
      <c r="C207" s="17" t="s">
        <v>371</v>
      </c>
      <c r="D207" s="19" t="s">
        <v>21</v>
      </c>
      <c r="E207" s="20" t="n">
        <f aca="false" ca="false" dt2D="false" dtr="false" t="normal">'№ 5ведомственная'!F196</f>
        <v>10571.5</v>
      </c>
      <c r="F207" s="20" t="n">
        <f aca="false" ca="false" dt2D="false" dtr="false" t="normal">'№ 5ведомственная'!G196</f>
        <v>4386</v>
      </c>
      <c r="G207" s="8" t="n"/>
    </row>
    <row ht="38.25" outlineLevel="4" r="208">
      <c r="A208" s="17" t="s">
        <v>12</v>
      </c>
      <c r="B208" s="37" t="s">
        <v>632</v>
      </c>
      <c r="C208" s="17" t="n"/>
      <c r="D208" s="19" t="s">
        <v>636</v>
      </c>
      <c r="E208" s="20" t="n">
        <f aca="false" ca="false" dt2D="false" dtr="false" t="normal">E211+E209</f>
        <v>8037.3999999999996</v>
      </c>
      <c r="F208" s="20" t="n">
        <f aca="false" ca="false" dt2D="false" dtr="false" t="normal">F211+F209</f>
        <v>0</v>
      </c>
      <c r="G208" s="8" t="n"/>
    </row>
    <row ht="25.5" outlineLevel="4" r="209">
      <c r="A209" s="37" t="s">
        <v>12</v>
      </c>
      <c r="B209" s="37" t="s">
        <v>645</v>
      </c>
      <c r="C209" s="17" t="n"/>
      <c r="D209" s="19" t="s">
        <v>648</v>
      </c>
      <c r="E209" s="20" t="n">
        <f aca="false" ca="false" dt2D="false" dtr="false" t="normal">E210</f>
        <v>7233.6999999999998</v>
      </c>
      <c r="F209" s="20" t="n">
        <f aca="false" ca="false" dt2D="false" dtr="false" t="normal">F210</f>
        <v>0</v>
      </c>
      <c r="G209" s="8" t="n"/>
    </row>
    <row ht="25.5" outlineLevel="4" r="210">
      <c r="A210" s="37" t="s">
        <v>12</v>
      </c>
      <c r="B210" s="37" t="s">
        <v>645</v>
      </c>
      <c r="C210" s="17" t="s">
        <v>371</v>
      </c>
      <c r="D210" s="19" t="s">
        <v>21</v>
      </c>
      <c r="E210" s="20" t="n">
        <f aca="false" ca="false" dt2D="false" dtr="false" t="normal">'№ 5ведомственная'!F198</f>
        <v>7233.6999999999998</v>
      </c>
      <c r="F210" s="20" t="n">
        <f aca="false" ca="false" dt2D="false" dtr="false" t="normal">'№ 5ведомственная'!G198</f>
        <v>0</v>
      </c>
      <c r="G210" s="8" t="n"/>
    </row>
    <row ht="25.5" outlineLevel="5" r="211">
      <c r="A211" s="17" t="s">
        <v>12</v>
      </c>
      <c r="B211" s="37" t="s">
        <v>664</v>
      </c>
      <c r="C211" s="17" t="n"/>
      <c r="D211" s="19" t="s">
        <v>46</v>
      </c>
      <c r="E211" s="20" t="n">
        <f aca="false" ca="false" dt2D="false" dtr="false" t="normal">E212</f>
        <v>803.70000000000005</v>
      </c>
      <c r="F211" s="20" t="n">
        <f aca="false" ca="false" dt2D="false" dtr="false" t="normal">F212</f>
        <v>0</v>
      </c>
      <c r="G211" s="8" t="n"/>
    </row>
    <row ht="25.5" outlineLevel="6" r="212">
      <c r="A212" s="17" t="s">
        <v>12</v>
      </c>
      <c r="B212" s="37" t="s">
        <v>664</v>
      </c>
      <c r="C212" s="17" t="s">
        <v>371</v>
      </c>
      <c r="D212" s="19" t="s">
        <v>21</v>
      </c>
      <c r="E212" s="20" t="n">
        <f aca="false" ca="false" dt2D="false" dtr="false" t="normal">'№ 5ведомственная'!F201</f>
        <v>803.70000000000005</v>
      </c>
      <c r="F212" s="20" t="n">
        <f aca="false" ca="false" dt2D="false" dtr="false" t="normal">'№ 5ведомственная'!G201</f>
        <v>0</v>
      </c>
      <c r="G212" s="8" t="n"/>
    </row>
    <row ht="25.5" outlineLevel="3" r="213">
      <c r="A213" s="17" t="s">
        <v>12</v>
      </c>
      <c r="B213" s="37" t="s">
        <v>681</v>
      </c>
      <c r="C213" s="17" t="n"/>
      <c r="D213" s="19" t="s">
        <v>64</v>
      </c>
      <c r="E213" s="20" t="n">
        <f aca="false" ca="false" dt2D="false" dtr="false" t="normal">E214</f>
        <v>3352.8000000000002</v>
      </c>
      <c r="F213" s="20" t="n">
        <f aca="false" ca="false" dt2D="false" dtr="false" t="normal">F214</f>
        <v>3247.6000000000004</v>
      </c>
      <c r="G213" s="8" t="n"/>
    </row>
    <row ht="51" outlineLevel="4" r="214">
      <c r="A214" s="17" t="s">
        <v>12</v>
      </c>
      <c r="B214" s="37" t="s">
        <v>696</v>
      </c>
      <c r="C214" s="17" t="n"/>
      <c r="D214" s="19" t="s">
        <v>699</v>
      </c>
      <c r="E214" s="20" t="n">
        <f aca="false" ca="false" dt2D="false" dtr="false" t="normal">E215+E217</f>
        <v>3352.8000000000002</v>
      </c>
      <c r="F214" s="20" t="n">
        <f aca="false" ca="false" dt2D="false" dtr="false" t="normal">F215+F217</f>
        <v>3247.6000000000004</v>
      </c>
      <c r="G214" s="8" t="n"/>
    </row>
    <row ht="38.25" outlineLevel="4" r="215">
      <c r="A215" s="37" t="s">
        <v>12</v>
      </c>
      <c r="B215" s="37" t="s">
        <v>706</v>
      </c>
      <c r="C215" s="17" t="n"/>
      <c r="D215" s="19" t="s">
        <v>711</v>
      </c>
      <c r="E215" s="20" t="n">
        <f aca="false" ca="false" dt2D="false" dtr="false" t="normal">E216</f>
        <v>3017.5</v>
      </c>
      <c r="F215" s="20" t="n">
        <f aca="false" ca="false" dt2D="false" dtr="false" t="normal">F216</f>
        <v>2922.8000000000002</v>
      </c>
      <c r="G215" s="8" t="n"/>
    </row>
    <row ht="25.5" outlineLevel="4" r="216">
      <c r="A216" s="37" t="s">
        <v>12</v>
      </c>
      <c r="B216" s="37" t="s">
        <v>706</v>
      </c>
      <c r="C216" s="17" t="s">
        <v>371</v>
      </c>
      <c r="D216" s="19" t="s">
        <v>21</v>
      </c>
      <c r="E216" s="20" t="n">
        <f aca="false" ca="false" dt2D="false" dtr="false" t="normal">'№ 5ведомственная'!F205</f>
        <v>3017.5</v>
      </c>
      <c r="F216" s="20" t="n">
        <f aca="false" ca="false" dt2D="false" dtr="false" t="normal">'№ 5ведомственная'!G205</f>
        <v>2922.8000000000002</v>
      </c>
      <c r="G216" s="8" t="n"/>
    </row>
    <row ht="38.25" outlineLevel="5" r="217">
      <c r="A217" s="17" t="s">
        <v>12</v>
      </c>
      <c r="B217" s="37" t="s">
        <v>727</v>
      </c>
      <c r="C217" s="17" t="n"/>
      <c r="D217" s="19" t="s">
        <v>130</v>
      </c>
      <c r="E217" s="20" t="n">
        <f aca="false" ca="false" dt2D="false" dtr="false" t="normal">E218</f>
        <v>335.30000000000001</v>
      </c>
      <c r="F217" s="20" t="n">
        <f aca="false" ca="false" dt2D="false" dtr="false" t="normal">F218</f>
        <v>324.80000000000001</v>
      </c>
      <c r="G217" s="8" t="n"/>
    </row>
    <row ht="25.5" outlineLevel="6" r="218">
      <c r="A218" s="17" t="s">
        <v>12</v>
      </c>
      <c r="B218" s="37" t="s">
        <v>727</v>
      </c>
      <c r="C218" s="17" t="s">
        <v>371</v>
      </c>
      <c r="D218" s="19" t="s">
        <v>21</v>
      </c>
      <c r="E218" s="20" t="n">
        <f aca="false" ca="false" dt2D="false" dtr="false" t="normal">'№ 5ведомственная'!F207</f>
        <v>335.30000000000001</v>
      </c>
      <c r="F218" s="20" t="n">
        <f aca="false" ca="false" dt2D="false" dtr="false" t="normal">'№ 5ведомственная'!G207</f>
        <v>324.80000000000001</v>
      </c>
      <c r="G218" s="8" t="n"/>
    </row>
    <row ht="38.25" outlineLevel="2" r="219">
      <c r="A219" s="37" t="s">
        <v>12</v>
      </c>
      <c r="B219" s="37" t="s">
        <v>748</v>
      </c>
      <c r="C219" s="17" t="n"/>
      <c r="D219" s="19" t="s">
        <v>752</v>
      </c>
      <c r="E219" s="20" t="n">
        <f aca="false" ca="false" dt2D="false" dtr="false" t="normal">E220</f>
        <v>75</v>
      </c>
      <c r="F219" s="20" t="n">
        <f aca="false" ca="false" dt2D="false" dtr="false" t="normal">F220</f>
        <v>50</v>
      </c>
      <c r="G219" s="8" t="n"/>
    </row>
    <row ht="25.5" outlineLevel="3" r="220">
      <c r="A220" s="17" t="s">
        <v>12</v>
      </c>
      <c r="B220" s="37" t="s">
        <v>757</v>
      </c>
      <c r="C220" s="17" t="n"/>
      <c r="D220" s="19" t="s">
        <v>760</v>
      </c>
      <c r="E220" s="20" t="n">
        <f aca="false" ca="false" dt2D="false" dtr="false" t="normal">E221</f>
        <v>75</v>
      </c>
      <c r="F220" s="20" t="n">
        <f aca="false" ca="false" dt2D="false" dtr="false" t="normal">F221</f>
        <v>50</v>
      </c>
      <c r="G220" s="8" t="n"/>
    </row>
    <row ht="51" outlineLevel="4" r="221">
      <c r="A221" s="17" t="s">
        <v>12</v>
      </c>
      <c r="B221" s="37" t="s">
        <v>558</v>
      </c>
      <c r="C221" s="17" t="n"/>
      <c r="D221" s="19" t="s">
        <v>58</v>
      </c>
      <c r="E221" s="20" t="n">
        <f aca="false" ca="false" dt2D="false" dtr="false" t="normal">E222</f>
        <v>75</v>
      </c>
      <c r="F221" s="20" t="n">
        <f aca="false" ca="false" dt2D="false" dtr="false" t="normal">F222</f>
        <v>50</v>
      </c>
      <c r="G221" s="8" t="n"/>
    </row>
    <row ht="51" outlineLevel="6" r="222">
      <c r="A222" s="37" t="s">
        <v>12</v>
      </c>
      <c r="B222" s="37" t="s">
        <v>771</v>
      </c>
      <c r="C222" s="17" t="n"/>
      <c r="D222" s="19" t="s">
        <v>774</v>
      </c>
      <c r="E222" s="20" t="n">
        <f aca="false" ca="false" dt2D="false" dtr="false" t="normal">E223</f>
        <v>75</v>
      </c>
      <c r="F222" s="20" t="n">
        <f aca="false" ca="false" dt2D="false" dtr="false" t="normal">F223</f>
        <v>50</v>
      </c>
      <c r="G222" s="8" t="n"/>
    </row>
    <row ht="25.5" outlineLevel="6" r="223">
      <c r="A223" s="17" t="s">
        <v>12</v>
      </c>
      <c r="B223" s="37" t="s">
        <v>771</v>
      </c>
      <c r="C223" s="17" t="s">
        <v>371</v>
      </c>
      <c r="D223" s="19" t="s">
        <v>21</v>
      </c>
      <c r="E223" s="20" t="n">
        <f aca="false" ca="false" dt2D="false" dtr="false" t="normal">'№ 5ведомственная'!F212</f>
        <v>75</v>
      </c>
      <c r="F223" s="20" t="n">
        <f aca="false" ca="false" dt2D="false" dtr="false" t="normal">'№ 5ведомственная'!G212</f>
        <v>50</v>
      </c>
      <c r="G223" s="8" t="n"/>
    </row>
    <row ht="15" outlineLevel="1" r="224">
      <c r="A224" s="17" t="s">
        <v>17</v>
      </c>
      <c r="B224" s="37" t="n"/>
      <c r="C224" s="17" t="n"/>
      <c r="D224" s="19" t="s">
        <v>31</v>
      </c>
      <c r="E224" s="20" t="n">
        <f aca="false" ca="false" dt2D="false" dtr="false" t="normal">E225</f>
        <v>375</v>
      </c>
      <c r="F224" s="20" t="n">
        <f aca="false" ca="false" dt2D="false" dtr="false" t="normal">F225</f>
        <v>239.09999999999999</v>
      </c>
      <c r="G224" s="8" t="n"/>
    </row>
    <row ht="38.25" outlineLevel="2" r="225">
      <c r="A225" s="17" t="s">
        <v>17</v>
      </c>
      <c r="B225" s="37" t="s">
        <v>748</v>
      </c>
      <c r="C225" s="17" t="n"/>
      <c r="D225" s="19" t="s">
        <v>752</v>
      </c>
      <c r="E225" s="20" t="n">
        <f aca="false" ca="false" dt2D="false" dtr="false" t="normal">E226</f>
        <v>375</v>
      </c>
      <c r="F225" s="20" t="n">
        <f aca="false" ca="false" dt2D="false" dtr="false" t="normal">F226</f>
        <v>239.09999999999999</v>
      </c>
      <c r="G225" s="8" t="n"/>
    </row>
    <row ht="25.5" outlineLevel="3" r="226">
      <c r="A226" s="17" t="s">
        <v>17</v>
      </c>
      <c r="B226" s="37" t="s">
        <v>757</v>
      </c>
      <c r="C226" s="17" t="n"/>
      <c r="D226" s="19" t="s">
        <v>760</v>
      </c>
      <c r="E226" s="20" t="n">
        <f aca="false" ca="false" dt2D="false" dtr="false" t="normal">E227</f>
        <v>375</v>
      </c>
      <c r="F226" s="20" t="n">
        <f aca="false" ca="false" dt2D="false" dtr="false" t="normal">F227</f>
        <v>239.09999999999999</v>
      </c>
      <c r="G226" s="8" t="n"/>
    </row>
    <row ht="25.5" outlineLevel="4" r="227">
      <c r="A227" s="17" t="s">
        <v>17</v>
      </c>
      <c r="B227" s="37" t="s">
        <v>558</v>
      </c>
      <c r="C227" s="17" t="n"/>
      <c r="D227" s="19" t="s">
        <v>564</v>
      </c>
      <c r="E227" s="20" t="n">
        <f aca="false" ca="false" dt2D="false" dtr="false" t="normal">E228</f>
        <v>375</v>
      </c>
      <c r="F227" s="20" t="n">
        <f aca="false" ca="false" dt2D="false" dtr="false" t="normal">F228</f>
        <v>239.09999999999999</v>
      </c>
      <c r="G227" s="8" t="n"/>
    </row>
    <row ht="15" outlineLevel="5" r="228">
      <c r="A228" s="17" t="s">
        <v>17</v>
      </c>
      <c r="B228" s="37" t="s">
        <v>571</v>
      </c>
      <c r="C228" s="17" t="n"/>
      <c r="D228" s="19" t="s">
        <v>67</v>
      </c>
      <c r="E228" s="20" t="n">
        <f aca="false" ca="false" dt2D="false" dtr="false" t="normal">E229</f>
        <v>375</v>
      </c>
      <c r="F228" s="20" t="n">
        <f aca="false" ca="false" dt2D="false" dtr="false" t="normal">F229</f>
        <v>239.09999999999999</v>
      </c>
      <c r="G228" s="8" t="n"/>
    </row>
    <row ht="25.5" outlineLevel="6" r="229">
      <c r="A229" s="17" t="s">
        <v>17</v>
      </c>
      <c r="B229" s="37" t="s">
        <v>571</v>
      </c>
      <c r="C229" s="17" t="s">
        <v>371</v>
      </c>
      <c r="D229" s="19" t="s">
        <v>21</v>
      </c>
      <c r="E229" s="20" t="n">
        <f aca="false" ca="false" dt2D="false" dtr="false" t="normal">'№ 5ведомственная'!F218</f>
        <v>375</v>
      </c>
      <c r="F229" s="20" t="n">
        <f aca="false" ca="false" dt2D="false" dtr="false" t="normal">'№ 5ведомственная'!G218</f>
        <v>239.09999999999999</v>
      </c>
      <c r="G229" s="8" t="n"/>
    </row>
    <row customFormat="true" ht="15" outlineLevel="0" r="230" s="21">
      <c r="A230" s="28" t="s">
        <v>139</v>
      </c>
      <c r="B230" s="38" t="n"/>
      <c r="C230" s="28" t="n"/>
      <c r="D230" s="29" t="s">
        <v>140</v>
      </c>
      <c r="E230" s="31" t="n">
        <f aca="false" ca="false" dt2D="false" dtr="false" t="normal">E231+E251+E287+E368</f>
        <v>290885</v>
      </c>
      <c r="F230" s="31" t="n">
        <f aca="false" ca="false" dt2D="false" dtr="false" t="normal">F231+F251+F287+F368</f>
        <v>277307.20000000001</v>
      </c>
      <c r="G230" s="32" t="n"/>
    </row>
    <row ht="15" outlineLevel="1" r="231">
      <c r="A231" s="17" t="s">
        <v>15</v>
      </c>
      <c r="B231" s="37" t="n"/>
      <c r="C231" s="17" t="n"/>
      <c r="D231" s="19" t="s">
        <v>148</v>
      </c>
      <c r="E231" s="20" t="n">
        <f aca="false" ca="false" dt2D="false" dtr="false" t="normal">E232+E241</f>
        <v>4963.3000000000002</v>
      </c>
      <c r="F231" s="20" t="n">
        <f aca="false" ca="false" dt2D="false" dtr="false" t="normal">F232+F241</f>
        <v>4102.1000000000004</v>
      </c>
      <c r="G231" s="8" t="n"/>
    </row>
    <row ht="38.25" outlineLevel="2" r="232">
      <c r="A232" s="17" t="s">
        <v>15</v>
      </c>
      <c r="B232" s="37" t="s">
        <v>417</v>
      </c>
      <c r="C232" s="17" t="n"/>
      <c r="D232" s="19" t="s">
        <v>421</v>
      </c>
      <c r="E232" s="20" t="n">
        <f aca="false" ca="false" dt2D="false" dtr="false" t="normal">E233</f>
        <v>3763.3000000000002</v>
      </c>
      <c r="F232" s="20" t="n">
        <f aca="false" ca="false" dt2D="false" dtr="false" t="normal">F233</f>
        <v>3237.1000000000004</v>
      </c>
      <c r="G232" s="8" t="n"/>
    </row>
    <row ht="25.5" outlineLevel="3" r="233">
      <c r="A233" s="17" t="s">
        <v>15</v>
      </c>
      <c r="B233" s="37" t="s">
        <v>448</v>
      </c>
      <c r="C233" s="17" t="n"/>
      <c r="D233" s="19" t="s">
        <v>38</v>
      </c>
      <c r="E233" s="20" t="n">
        <f aca="false" ca="false" dt2D="false" dtr="false" t="normal">E234</f>
        <v>3763.3000000000002</v>
      </c>
      <c r="F233" s="20" t="n">
        <f aca="false" ca="false" dt2D="false" dtr="false" t="normal">F234</f>
        <v>3237.1000000000004</v>
      </c>
      <c r="G233" s="8" t="n"/>
    </row>
    <row ht="38.25" outlineLevel="4" r="234">
      <c r="A234" s="17" t="s">
        <v>15</v>
      </c>
      <c r="B234" s="37" t="s">
        <v>627</v>
      </c>
      <c r="C234" s="17" t="n"/>
      <c r="D234" s="19" t="s">
        <v>49</v>
      </c>
      <c r="E234" s="20" t="n">
        <f aca="false" ca="false" dt2D="false" dtr="false" t="normal">E237+E235+E239</f>
        <v>3763.3000000000002</v>
      </c>
      <c r="F234" s="20" t="n">
        <f aca="false" ca="false" dt2D="false" dtr="false" t="normal">F237+F235+F239</f>
        <v>3237.1000000000004</v>
      </c>
      <c r="G234" s="8" t="n"/>
    </row>
    <row ht="38.25" outlineLevel="5" r="235">
      <c r="A235" s="17" t="s">
        <v>15</v>
      </c>
      <c r="B235" s="37" t="s">
        <v>633</v>
      </c>
      <c r="C235" s="17" t="n"/>
      <c r="D235" s="19" t="s">
        <v>80</v>
      </c>
      <c r="E235" s="20" t="n">
        <f aca="false" ca="false" dt2D="false" dtr="false" t="normal">E236</f>
        <v>2293.3000000000002</v>
      </c>
      <c r="F235" s="20" t="n">
        <f aca="false" ca="false" dt2D="false" dtr="false" t="normal">F236</f>
        <v>2286.9000000000001</v>
      </c>
      <c r="G235" s="8" t="n"/>
    </row>
    <row ht="25.5" outlineLevel="6" r="236">
      <c r="A236" s="17" t="s">
        <v>15</v>
      </c>
      <c r="B236" s="37" t="s">
        <v>633</v>
      </c>
      <c r="C236" s="17" t="s">
        <v>371</v>
      </c>
      <c r="D236" s="19" t="s">
        <v>21</v>
      </c>
      <c r="E236" s="20" t="n">
        <f aca="false" ca="false" dt2D="false" dtr="false" t="normal">'№ 5ведомственная'!F225</f>
        <v>2293.3000000000002</v>
      </c>
      <c r="F236" s="20" t="n">
        <f aca="false" ca="false" dt2D="false" dtr="false" t="normal">'№ 5ведомственная'!G225</f>
        <v>2286.9000000000001</v>
      </c>
      <c r="G236" s="8" t="n"/>
    </row>
    <row ht="25.5" outlineLevel="5" r="237">
      <c r="A237" s="17" t="s">
        <v>15</v>
      </c>
      <c r="B237" s="37" t="s">
        <v>655</v>
      </c>
      <c r="C237" s="17" t="n"/>
      <c r="D237" s="19" t="s">
        <v>658</v>
      </c>
      <c r="E237" s="20" t="n">
        <f aca="false" ca="false" dt2D="false" dtr="false" t="normal">E238</f>
        <v>1340</v>
      </c>
      <c r="F237" s="20" t="n">
        <f aca="false" ca="false" dt2D="false" dtr="false" t="normal">F238</f>
        <v>820.20000000000005</v>
      </c>
      <c r="G237" s="8" t="n"/>
    </row>
    <row ht="25.5" outlineLevel="6" r="238">
      <c r="A238" s="17" t="s">
        <v>15</v>
      </c>
      <c r="B238" s="37" t="s">
        <v>655</v>
      </c>
      <c r="C238" s="17" t="n">
        <v>200</v>
      </c>
      <c r="D238" s="19" t="s">
        <v>21</v>
      </c>
      <c r="E238" s="20" t="n">
        <f aca="false" ca="false" dt2D="false" dtr="false" t="normal">'№ 5ведомственная'!F227</f>
        <v>1340</v>
      </c>
      <c r="F238" s="20" t="n">
        <f aca="false" ca="false" dt2D="false" dtr="false" t="normal">'№ 5ведомственная'!G227</f>
        <v>820.20000000000005</v>
      </c>
      <c r="G238" s="8" t="n"/>
    </row>
    <row ht="25.5" outlineLevel="6" r="239">
      <c r="A239" s="37" t="s">
        <v>15</v>
      </c>
      <c r="B239" s="37" t="s">
        <v>674</v>
      </c>
      <c r="C239" s="17" t="n"/>
      <c r="D239" s="80" t="s">
        <v>677</v>
      </c>
      <c r="E239" s="20" t="n">
        <f aca="false" ca="false" dt2D="false" dtr="false" t="normal">E240</f>
        <v>130</v>
      </c>
      <c r="F239" s="20" t="n">
        <f aca="false" ca="false" dt2D="false" dtr="false" t="normal">F240</f>
        <v>130</v>
      </c>
      <c r="G239" s="8" t="n"/>
    </row>
    <row ht="15" outlineLevel="6" r="240">
      <c r="A240" s="37" t="s">
        <v>15</v>
      </c>
      <c r="B240" s="37" t="s">
        <v>674</v>
      </c>
      <c r="C240" s="17" t="n">
        <v>800</v>
      </c>
      <c r="D240" s="19" t="s">
        <v>70</v>
      </c>
      <c r="E240" s="20" t="n">
        <f aca="false" ca="false" dt2D="false" dtr="false" t="normal">'№ 5ведомственная'!F229</f>
        <v>130</v>
      </c>
      <c r="F240" s="20" t="n">
        <f aca="false" ca="false" dt2D="false" dtr="false" t="normal">'№ 5ведомственная'!G229</f>
        <v>130</v>
      </c>
      <c r="G240" s="8" t="n"/>
    </row>
    <row ht="38.25" outlineLevel="2" r="241">
      <c r="A241" s="17" t="s">
        <v>15</v>
      </c>
      <c r="B241" s="37" t="s">
        <v>698</v>
      </c>
      <c r="C241" s="17" t="n"/>
      <c r="D241" s="19" t="s">
        <v>701</v>
      </c>
      <c r="E241" s="20" t="n">
        <f aca="false" ca="false" dt2D="false" dtr="false" t="normal">E242</f>
        <v>1200</v>
      </c>
      <c r="F241" s="20" t="n">
        <f aca="false" ca="false" dt2D="false" dtr="false" t="normal">F242</f>
        <v>865</v>
      </c>
      <c r="G241" s="8" t="n"/>
    </row>
    <row ht="25.5" outlineLevel="3" r="242">
      <c r="A242" s="17" t="s">
        <v>15</v>
      </c>
      <c r="B242" s="37" t="s">
        <v>705</v>
      </c>
      <c r="C242" s="17" t="n"/>
      <c r="D242" s="19" t="s">
        <v>708</v>
      </c>
      <c r="E242" s="20" t="n">
        <f aca="false" ca="false" dt2D="false" dtr="false" t="normal">E246+E243</f>
        <v>1200</v>
      </c>
      <c r="F242" s="20" t="n">
        <f aca="false" ca="false" dt2D="false" dtr="false" t="normal">F246+F243</f>
        <v>865</v>
      </c>
      <c r="G242" s="8" t="n"/>
    </row>
    <row ht="38.25" outlineLevel="3" r="243">
      <c r="A243" s="37" t="s">
        <v>15</v>
      </c>
      <c r="B243" s="37" t="s">
        <v>714</v>
      </c>
      <c r="C243" s="17" t="n"/>
      <c r="D243" s="19" t="s">
        <v>717</v>
      </c>
      <c r="E243" s="20" t="n">
        <f aca="false" ca="false" dt2D="false" dtr="false" t="normal">E244</f>
        <v>250</v>
      </c>
      <c r="F243" s="20" t="n">
        <f aca="false" ca="false" dt2D="false" dtr="false" t="normal">F244</f>
        <v>0</v>
      </c>
      <c r="G243" s="8" t="n"/>
    </row>
    <row ht="51" outlineLevel="3" r="244">
      <c r="A244" s="37" t="s">
        <v>15</v>
      </c>
      <c r="B244" s="37" t="s">
        <v>722</v>
      </c>
      <c r="C244" s="17" t="n"/>
      <c r="D244" s="19" t="s">
        <v>725</v>
      </c>
      <c r="E244" s="20" t="n">
        <f aca="false" ca="false" dt2D="false" dtr="false" t="normal">E245</f>
        <v>250</v>
      </c>
      <c r="F244" s="20" t="n">
        <f aca="false" ca="false" dt2D="false" dtr="false" t="normal">F245</f>
        <v>0</v>
      </c>
      <c r="G244" s="8" t="n"/>
    </row>
    <row ht="25.5" outlineLevel="3" r="245">
      <c r="A245" s="37" t="s">
        <v>15</v>
      </c>
      <c r="B245" s="37" t="s">
        <v>722</v>
      </c>
      <c r="C245" s="17" t="n">
        <v>200</v>
      </c>
      <c r="D245" s="19" t="s">
        <v>21</v>
      </c>
      <c r="E245" s="20" t="n">
        <f aca="false" ca="false" dt2D="false" dtr="false" t="normal">'№ 5ведомственная'!F234</f>
        <v>250</v>
      </c>
      <c r="F245" s="20" t="n">
        <f aca="false" ca="false" dt2D="false" dtr="false" t="normal">'№ 5ведомственная'!G234</f>
        <v>0</v>
      </c>
      <c r="G245" s="8" t="n"/>
    </row>
    <row customHeight="true" ht="24.75" outlineLevel="4" r="246">
      <c r="A246" s="17" t="s">
        <v>15</v>
      </c>
      <c r="B246" s="37" t="s">
        <v>745</v>
      </c>
      <c r="C246" s="17" t="n"/>
      <c r="D246" s="19" t="s">
        <v>747</v>
      </c>
      <c r="E246" s="20" t="n">
        <f aca="false" ca="false" dt2D="false" dtr="false" t="normal">E247+E249</f>
        <v>950</v>
      </c>
      <c r="F246" s="20" t="n">
        <f aca="false" ca="false" dt2D="false" dtr="false" t="normal">F247+F249</f>
        <v>865</v>
      </c>
      <c r="G246" s="8" t="n"/>
    </row>
    <row ht="15" outlineLevel="5" r="247">
      <c r="A247" s="17" t="s">
        <v>15</v>
      </c>
      <c r="B247" s="37" t="s">
        <v>756</v>
      </c>
      <c r="C247" s="17" t="n"/>
      <c r="D247" s="19" t="s">
        <v>128</v>
      </c>
      <c r="E247" s="20" t="n">
        <f aca="false" ca="false" dt2D="false" dtr="false" t="normal">E248</f>
        <v>900</v>
      </c>
      <c r="F247" s="20" t="n">
        <f aca="false" ca="false" dt2D="false" dtr="false" t="normal">F248</f>
        <v>860</v>
      </c>
      <c r="G247" s="8" t="n"/>
    </row>
    <row ht="25.5" outlineLevel="6" r="248">
      <c r="A248" s="17" t="s">
        <v>15</v>
      </c>
      <c r="B248" s="37" t="s">
        <v>756</v>
      </c>
      <c r="C248" s="17" t="s">
        <v>371</v>
      </c>
      <c r="D248" s="19" t="s">
        <v>21</v>
      </c>
      <c r="E248" s="20" t="n">
        <f aca="false" ca="false" dt2D="false" dtr="false" t="normal">'№ 5ведомственная'!F237</f>
        <v>900</v>
      </c>
      <c r="F248" s="20" t="n">
        <f aca="false" ca="false" dt2D="false" dtr="false" t="normal">'№ 5ведомственная'!G237</f>
        <v>860</v>
      </c>
      <c r="G248" s="8" t="n"/>
    </row>
    <row ht="38.25" outlineLevel="6" r="249">
      <c r="A249" s="37" t="s">
        <v>15</v>
      </c>
      <c r="B249" s="37" t="s">
        <v>611</v>
      </c>
      <c r="C249" s="17" t="n"/>
      <c r="D249" s="19" t="s">
        <v>612</v>
      </c>
      <c r="E249" s="20" t="n">
        <f aca="false" ca="false" dt2D="false" dtr="false" t="normal">E250</f>
        <v>50</v>
      </c>
      <c r="F249" s="20" t="n">
        <f aca="false" ca="false" dt2D="false" dtr="false" t="normal">F250</f>
        <v>5</v>
      </c>
      <c r="G249" s="8" t="n"/>
    </row>
    <row ht="25.5" outlineLevel="6" r="250">
      <c r="A250" s="37" t="s">
        <v>15</v>
      </c>
      <c r="B250" s="37" t="s">
        <v>611</v>
      </c>
      <c r="C250" s="17" t="n">
        <v>200</v>
      </c>
      <c r="D250" s="19" t="s">
        <v>21</v>
      </c>
      <c r="E250" s="20" t="n">
        <f aca="false" ca="false" dt2D="false" dtr="false" t="normal">'№ 5ведомственная'!F239</f>
        <v>50</v>
      </c>
      <c r="F250" s="20" t="n">
        <f aca="false" ca="false" dt2D="false" dtr="false" t="normal">'№ 5ведомственная'!G239</f>
        <v>5</v>
      </c>
      <c r="G250" s="8" t="n"/>
    </row>
    <row ht="15" outlineLevel="1" r="251">
      <c r="A251" s="17" t="s">
        <v>11</v>
      </c>
      <c r="B251" s="37" t="n"/>
      <c r="C251" s="17" t="n"/>
      <c r="D251" s="19" t="s">
        <v>171</v>
      </c>
      <c r="E251" s="20" t="n">
        <f aca="false" ca="false" dt2D="false" dtr="false" t="normal">E252</f>
        <v>189581.5</v>
      </c>
      <c r="F251" s="20" t="n">
        <f aca="false" ca="false" dt2D="false" dtr="false" t="normal">F252</f>
        <v>181011.29999999999</v>
      </c>
      <c r="G251" s="8" t="n"/>
    </row>
    <row ht="38.25" outlineLevel="2" r="252">
      <c r="A252" s="17" t="s">
        <v>11</v>
      </c>
      <c r="B252" s="37" t="s">
        <v>417</v>
      </c>
      <c r="C252" s="17" t="n"/>
      <c r="D252" s="19" t="s">
        <v>421</v>
      </c>
      <c r="E252" s="20" t="n">
        <f aca="false" ca="false" dt2D="false" dtr="false" t="normal">E253</f>
        <v>189581.5</v>
      </c>
      <c r="F252" s="20" t="n">
        <f aca="false" ca="false" dt2D="false" dtr="false" t="normal">F253</f>
        <v>181011.29999999999</v>
      </c>
      <c r="G252" s="8" t="n"/>
    </row>
    <row ht="25.5" outlineLevel="3" r="253">
      <c r="A253" s="17" t="s">
        <v>11</v>
      </c>
      <c r="B253" s="37" t="s">
        <v>448</v>
      </c>
      <c r="C253" s="17" t="n"/>
      <c r="D253" s="19" t="s">
        <v>38</v>
      </c>
      <c r="E253" s="20" t="n">
        <f aca="false" ca="false" dt2D="false" dtr="false" t="normal">E254+E263+E284</f>
        <v>189581.5</v>
      </c>
      <c r="F253" s="20" t="n">
        <f aca="false" ca="false" dt2D="false" dtr="false" t="normal">F254+F263+F284</f>
        <v>181011.29999999999</v>
      </c>
      <c r="G253" s="8" t="n"/>
    </row>
    <row ht="38.25" outlineLevel="4" r="254">
      <c r="A254" s="17" t="s">
        <v>11</v>
      </c>
      <c r="B254" s="37" t="s">
        <v>654</v>
      </c>
      <c r="C254" s="17" t="n"/>
      <c r="D254" s="19" t="s">
        <v>657</v>
      </c>
      <c r="E254" s="20" t="n">
        <f aca="false" ca="false" dt2D="false" dtr="false" t="normal">E257+E259+E261+E255</f>
        <v>103263.5</v>
      </c>
      <c r="F254" s="20" t="n">
        <f aca="false" ca="false" dt2D="false" dtr="false" t="normal">F257+F259+F261+F255</f>
        <v>99661.5</v>
      </c>
      <c r="G254" s="8" t="n"/>
    </row>
    <row ht="38.25" outlineLevel="4" r="255">
      <c r="A255" s="37" t="s">
        <v>11</v>
      </c>
      <c r="B255" s="37" t="s">
        <v>667</v>
      </c>
      <c r="C255" s="17" t="n"/>
      <c r="D255" s="19" t="s">
        <v>671</v>
      </c>
      <c r="E255" s="20" t="n">
        <f aca="false" ca="false" dt2D="false" dtr="false" t="normal">E256</f>
        <v>92397.100000000006</v>
      </c>
      <c r="F255" s="20" t="n">
        <f aca="false" ca="false" dt2D="false" dtr="false" t="normal">F256</f>
        <v>89224.399999999994</v>
      </c>
      <c r="G255" s="8" t="n"/>
    </row>
    <row ht="25.5" outlineLevel="4" r="256">
      <c r="A256" s="37" t="s">
        <v>11</v>
      </c>
      <c r="B256" s="37" t="s">
        <v>667</v>
      </c>
      <c r="C256" s="17" t="n">
        <v>400</v>
      </c>
      <c r="D256" s="19" t="s">
        <v>643</v>
      </c>
      <c r="E256" s="20" t="n">
        <f aca="false" ca="false" dt2D="false" dtr="false" t="normal">'№ 5ведомственная'!F245</f>
        <v>92397.100000000006</v>
      </c>
      <c r="F256" s="20" t="n">
        <f aca="false" ca="false" dt2D="false" dtr="false" t="normal">'№ 5ведомственная'!G245</f>
        <v>89224.399999999994</v>
      </c>
      <c r="G256" s="8" t="n"/>
    </row>
    <row ht="25.5" outlineLevel="5" r="257">
      <c r="A257" s="17" t="s">
        <v>11</v>
      </c>
      <c r="B257" s="37" t="s">
        <v>683</v>
      </c>
      <c r="C257" s="17" t="n"/>
      <c r="D257" s="19" t="s">
        <v>688</v>
      </c>
      <c r="E257" s="20" t="n">
        <f aca="false" ca="false" dt2D="false" dtr="false" t="normal">E258</f>
        <v>0</v>
      </c>
      <c r="F257" s="20" t="n">
        <f aca="false" ca="false" dt2D="false" dtr="false" t="normal">F258</f>
        <v>74.700000000000003</v>
      </c>
      <c r="G257" s="8" t="n"/>
    </row>
    <row ht="25.5" outlineLevel="6" r="258">
      <c r="A258" s="17" t="s">
        <v>11</v>
      </c>
      <c r="B258" s="37" t="s">
        <v>683</v>
      </c>
      <c r="C258" s="17" t="n">
        <v>200</v>
      </c>
      <c r="D258" s="19" t="s">
        <v>21</v>
      </c>
      <c r="E258" s="20" t="n">
        <f aca="false" ca="false" dt2D="false" dtr="false" t="normal">'№ 5ведомственная'!F247</f>
        <v>0</v>
      </c>
      <c r="F258" s="20" t="n">
        <f aca="false" ca="false" dt2D="false" dtr="false" t="normal">'№ 5ведомственная'!G247</f>
        <v>74.700000000000003</v>
      </c>
      <c r="G258" s="8" t="n"/>
    </row>
    <row ht="15" outlineLevel="5" r="259">
      <c r="A259" s="17" t="s">
        <v>11</v>
      </c>
      <c r="B259" s="37" t="s">
        <v>623</v>
      </c>
      <c r="C259" s="17" t="n"/>
      <c r="D259" s="19" t="s">
        <v>214</v>
      </c>
      <c r="E259" s="20" t="n">
        <f aca="false" ca="false" dt2D="false" dtr="false" t="normal">E260</f>
        <v>600</v>
      </c>
      <c r="F259" s="20" t="n">
        <f aca="false" ca="false" dt2D="false" dtr="false" t="normal">F260</f>
        <v>448.60000000000002</v>
      </c>
      <c r="G259" s="8" t="n"/>
    </row>
    <row ht="25.5" outlineLevel="6" r="260">
      <c r="A260" s="17" t="s">
        <v>11</v>
      </c>
      <c r="B260" s="37" t="s">
        <v>623</v>
      </c>
      <c r="C260" s="17" t="s">
        <v>371</v>
      </c>
      <c r="D260" s="19" t="s">
        <v>21</v>
      </c>
      <c r="E260" s="20" t="n">
        <f aca="false" ca="false" dt2D="false" dtr="false" t="normal">'№ 5ведомственная'!F249</f>
        <v>600</v>
      </c>
      <c r="F260" s="20" t="n">
        <f aca="false" ca="false" dt2D="false" dtr="false" t="normal">'№ 5ведомственная'!G249</f>
        <v>448.60000000000002</v>
      </c>
      <c r="G260" s="8" t="n"/>
    </row>
    <row ht="25.5" outlineLevel="6" r="261">
      <c r="A261" s="37" t="s">
        <v>11</v>
      </c>
      <c r="B261" s="37" t="s">
        <v>629</v>
      </c>
      <c r="C261" s="17" t="n"/>
      <c r="D261" s="19" t="s">
        <v>631</v>
      </c>
      <c r="E261" s="20" t="n">
        <f aca="false" ca="false" dt2D="false" dtr="false" t="normal">E262</f>
        <v>10266.4</v>
      </c>
      <c r="F261" s="20" t="n">
        <f aca="false" ca="false" dt2D="false" dtr="false" t="normal">F262</f>
        <v>9913.7999999999993</v>
      </c>
      <c r="G261" s="8" t="n"/>
    </row>
    <row ht="25.5" outlineLevel="6" r="262">
      <c r="A262" s="37" t="s">
        <v>11</v>
      </c>
      <c r="B262" s="37" t="s">
        <v>629</v>
      </c>
      <c r="C262" s="17" t="n">
        <v>400</v>
      </c>
      <c r="D262" s="19" t="s">
        <v>643</v>
      </c>
      <c r="E262" s="20" t="n">
        <f aca="false" ca="false" dt2D="false" dtr="false" t="normal">'№ 5ведомственная'!F251</f>
        <v>10266.4</v>
      </c>
      <c r="F262" s="20" t="n">
        <f aca="false" ca="false" dt2D="false" dtr="false" t="normal">'№ 5ведомственная'!G251</f>
        <v>9913.7999999999993</v>
      </c>
      <c r="G262" s="8" t="n"/>
    </row>
    <row ht="25.5" outlineLevel="4" r="263">
      <c r="A263" s="17" t="s">
        <v>11</v>
      </c>
      <c r="B263" s="37" t="s">
        <v>456</v>
      </c>
      <c r="C263" s="17" t="n"/>
      <c r="D263" s="19" t="s">
        <v>231</v>
      </c>
      <c r="E263" s="20" t="n">
        <f aca="false" ca="false" dt2D="false" dtr="false" t="normal">E264+E266+E268+E274+E270+E272+E282+E278+E276+E280</f>
        <v>81669</v>
      </c>
      <c r="F263" s="20" t="n">
        <f aca="false" ca="false" dt2D="false" dtr="false" t="normal">F264+F266+F268+F274+F270+F272+F282+F278+F276+F280</f>
        <v>77028.5</v>
      </c>
      <c r="G263" s="8" t="n"/>
    </row>
    <row ht="15" outlineLevel="5" r="264">
      <c r="A264" s="17" t="s">
        <v>11</v>
      </c>
      <c r="B264" s="37" t="s">
        <v>669</v>
      </c>
      <c r="C264" s="17" t="n"/>
      <c r="D264" s="19" t="s">
        <v>242</v>
      </c>
      <c r="E264" s="20" t="n">
        <f aca="false" ca="false" dt2D="false" dtr="false" t="normal">E265</f>
        <v>671.79999999999995</v>
      </c>
      <c r="F264" s="20" t="n">
        <f aca="false" ca="false" dt2D="false" dtr="false" t="normal">F265</f>
        <v>0</v>
      </c>
      <c r="G264" s="8" t="n"/>
    </row>
    <row ht="25.5" outlineLevel="6" r="265">
      <c r="A265" s="17" t="s">
        <v>11</v>
      </c>
      <c r="B265" s="37" t="s">
        <v>669</v>
      </c>
      <c r="C265" s="17" t="s">
        <v>371</v>
      </c>
      <c r="D265" s="19" t="s">
        <v>21</v>
      </c>
      <c r="E265" s="20" t="n">
        <f aca="false" ca="false" dt2D="false" dtr="false" t="normal">'№ 5ведомственная'!F254</f>
        <v>671.79999999999995</v>
      </c>
      <c r="F265" s="20" t="n">
        <f aca="false" ca="false" dt2D="false" dtr="false" t="normal">'№ 5ведомственная'!G254</f>
        <v>0</v>
      </c>
      <c r="G265" s="8" t="n"/>
    </row>
    <row ht="25.5" outlineLevel="5" r="266">
      <c r="A266" s="17" t="s">
        <v>11</v>
      </c>
      <c r="B266" s="37" t="s">
        <v>684</v>
      </c>
      <c r="C266" s="17" t="n"/>
      <c r="D266" s="19" t="s">
        <v>689</v>
      </c>
      <c r="E266" s="20" t="n">
        <f aca="false" ca="false" dt2D="false" dtr="false" t="normal">E267</f>
        <v>2540.1999999999998</v>
      </c>
      <c r="F266" s="20" t="n">
        <f aca="false" ca="false" dt2D="false" dtr="false" t="normal">F267</f>
        <v>2527.6999999999998</v>
      </c>
      <c r="G266" s="8" t="n"/>
    </row>
    <row ht="25.5" outlineLevel="6" r="267">
      <c r="A267" s="17" t="s">
        <v>11</v>
      </c>
      <c r="B267" s="37" t="s">
        <v>684</v>
      </c>
      <c r="C267" s="17" t="s">
        <v>371</v>
      </c>
      <c r="D267" s="19" t="s">
        <v>21</v>
      </c>
      <c r="E267" s="20" t="n">
        <f aca="false" ca="false" dt2D="false" dtr="false" t="normal">'№ 5ведомственная'!F256</f>
        <v>2540.1999999999998</v>
      </c>
      <c r="F267" s="20" t="n">
        <f aca="false" ca="false" dt2D="false" dtr="false" t="normal">'№ 5ведомственная'!G256</f>
        <v>2527.6999999999998</v>
      </c>
      <c r="G267" s="8" t="n"/>
    </row>
    <row ht="51" outlineLevel="5" r="268">
      <c r="A268" s="17" t="s">
        <v>11</v>
      </c>
      <c r="B268" s="37" t="s">
        <v>710</v>
      </c>
      <c r="C268" s="17" t="n"/>
      <c r="D268" s="19" t="s">
        <v>712</v>
      </c>
      <c r="E268" s="20" t="n">
        <f aca="false" ca="false" dt2D="false" dtr="false" t="normal">E269</f>
        <v>850</v>
      </c>
      <c r="F268" s="20" t="n">
        <f aca="false" ca="false" dt2D="false" dtr="false" t="normal">F269</f>
        <v>837.39999999999998</v>
      </c>
      <c r="G268" s="8" t="n"/>
    </row>
    <row ht="25.5" outlineLevel="6" r="269">
      <c r="A269" s="17" t="s">
        <v>11</v>
      </c>
      <c r="B269" s="37" t="s">
        <v>710</v>
      </c>
      <c r="C269" s="17" t="s">
        <v>371</v>
      </c>
      <c r="D269" s="19" t="s">
        <v>21</v>
      </c>
      <c r="E269" s="20" t="n">
        <f aca="false" ca="false" dt2D="false" dtr="false" t="normal">'№ 5ведомственная'!F258</f>
        <v>850</v>
      </c>
      <c r="F269" s="20" t="n">
        <f aca="false" ca="false" dt2D="false" dtr="false" t="normal">'№ 5ведомственная'!G258</f>
        <v>837.39999999999998</v>
      </c>
      <c r="G269" s="8" t="n"/>
    </row>
    <row ht="38.25" outlineLevel="6" r="270">
      <c r="A270" s="37" t="s">
        <v>11</v>
      </c>
      <c r="B270" s="37" t="s">
        <v>730</v>
      </c>
      <c r="C270" s="17" t="n"/>
      <c r="D270" s="19" t="s">
        <v>732</v>
      </c>
      <c r="E270" s="20" t="n">
        <f aca="false" ca="false" dt2D="false" dtr="false" t="normal">E271</f>
        <v>18285</v>
      </c>
      <c r="F270" s="20" t="n">
        <f aca="false" ca="false" dt2D="false" dtr="false" t="normal">F271</f>
        <v>18285</v>
      </c>
      <c r="G270" s="8" t="n"/>
    </row>
    <row ht="15" outlineLevel="6" r="271">
      <c r="A271" s="37" t="s">
        <v>11</v>
      </c>
      <c r="B271" s="37" t="s">
        <v>730</v>
      </c>
      <c r="C271" s="17" t="n">
        <v>800</v>
      </c>
      <c r="D271" s="19" t="s">
        <v>70</v>
      </c>
      <c r="E271" s="20" t="n">
        <f aca="false" ca="false" dt2D="false" dtr="false" t="normal">'№ 5ведомственная'!F260</f>
        <v>18285</v>
      </c>
      <c r="F271" s="20" t="n">
        <f aca="false" ca="false" dt2D="false" dtr="false" t="normal">'№ 5ведомственная'!G260</f>
        <v>18285</v>
      </c>
      <c r="G271" s="8" t="n"/>
    </row>
    <row ht="38.25" outlineLevel="6" r="272">
      <c r="A272" s="37" t="s">
        <v>11</v>
      </c>
      <c r="B272" s="37" t="s">
        <v>365</v>
      </c>
      <c r="C272" s="17" t="n"/>
      <c r="D272" s="19" t="s">
        <v>375</v>
      </c>
      <c r="E272" s="20" t="n">
        <f aca="false" ca="false" dt2D="false" dtr="false" t="normal">E273</f>
        <v>37400</v>
      </c>
      <c r="F272" s="20" t="n">
        <f aca="false" ca="false" dt2D="false" dtr="false" t="normal">F273</f>
        <v>37400</v>
      </c>
      <c r="G272" s="8" t="n"/>
    </row>
    <row ht="15" outlineLevel="6" r="273">
      <c r="A273" s="37" t="s">
        <v>11</v>
      </c>
      <c r="B273" s="37" t="s">
        <v>365</v>
      </c>
      <c r="C273" s="17" t="n">
        <v>800</v>
      </c>
      <c r="D273" s="19" t="s">
        <v>70</v>
      </c>
      <c r="E273" s="20" t="n">
        <f aca="false" ca="false" dt2D="false" dtr="false" t="normal">'№ 5ведомственная'!F262</f>
        <v>37400</v>
      </c>
      <c r="F273" s="20" t="n">
        <f aca="false" ca="false" dt2D="false" dtr="false" t="normal">'№ 5ведомственная'!G262</f>
        <v>37400</v>
      </c>
      <c r="G273" s="8" t="n"/>
    </row>
    <row ht="25.5" outlineLevel="6" r="274">
      <c r="A274" s="37" t="s">
        <v>11</v>
      </c>
      <c r="B274" s="37" t="s">
        <v>399</v>
      </c>
      <c r="C274" s="17" t="n"/>
      <c r="D274" s="19" t="s">
        <v>403</v>
      </c>
      <c r="E274" s="20" t="n">
        <f aca="false" ca="false" dt2D="false" dtr="false" t="normal">E275</f>
        <v>8286</v>
      </c>
      <c r="F274" s="20" t="n">
        <f aca="false" ca="false" dt2D="false" dtr="false" t="normal">F275</f>
        <v>4656.3999999999996</v>
      </c>
      <c r="G274" s="8" t="n"/>
    </row>
    <row ht="25.5" outlineLevel="6" r="275">
      <c r="A275" s="37" t="s">
        <v>11</v>
      </c>
      <c r="B275" s="37" t="s">
        <v>399</v>
      </c>
      <c r="C275" s="17" t="n">
        <v>200</v>
      </c>
      <c r="D275" s="19" t="s">
        <v>21</v>
      </c>
      <c r="E275" s="20" t="n">
        <f aca="false" ca="false" dt2D="false" dtr="false" t="normal">'№ 5ведомственная'!F264</f>
        <v>8286</v>
      </c>
      <c r="F275" s="20" t="n">
        <f aca="false" ca="false" dt2D="false" dtr="false" t="normal">'№ 5ведомственная'!G264</f>
        <v>4656.3999999999996</v>
      </c>
      <c r="G275" s="8" t="n"/>
    </row>
    <row ht="38.25" outlineLevel="6" r="276">
      <c r="A276" s="59" t="s">
        <v>11</v>
      </c>
      <c r="B276" s="59" t="s">
        <v>419</v>
      </c>
      <c r="C276" s="60" t="n"/>
      <c r="D276" s="51" t="s">
        <v>424</v>
      </c>
      <c r="E276" s="20" t="n">
        <f aca="false" ca="false" dt2D="false" dtr="false" t="normal">E277</f>
        <v>500</v>
      </c>
      <c r="F276" s="20" t="n">
        <f aca="false" ca="false" dt2D="false" dtr="false" t="normal">F277</f>
        <v>186</v>
      </c>
      <c r="G276" s="8" t="n"/>
    </row>
    <row ht="25.5" outlineLevel="6" r="277">
      <c r="A277" s="59" t="s">
        <v>11</v>
      </c>
      <c r="B277" s="59" t="s">
        <v>419</v>
      </c>
      <c r="C277" s="60" t="n">
        <v>200</v>
      </c>
      <c r="D277" s="51" t="s">
        <v>21</v>
      </c>
      <c r="E277" s="20" t="n">
        <f aca="false" ca="false" dt2D="false" dtr="false" t="normal">'№ 5ведомственная'!F266</f>
        <v>500</v>
      </c>
      <c r="F277" s="20" t="n">
        <f aca="false" ca="false" dt2D="false" dtr="false" t="normal">'№ 5ведомственная'!G266</f>
        <v>186</v>
      </c>
      <c r="G277" s="8" t="n"/>
    </row>
    <row ht="25.5" outlineLevel="6" r="278">
      <c r="A278" s="59" t="s">
        <v>11</v>
      </c>
      <c r="B278" s="69" t="s">
        <v>435</v>
      </c>
      <c r="C278" s="60" t="n"/>
      <c r="D278" s="71" t="s">
        <v>442</v>
      </c>
      <c r="E278" s="20" t="n">
        <f aca="false" ca="false" dt2D="false" dtr="false" t="normal">E279</f>
        <v>440</v>
      </c>
      <c r="F278" s="20" t="n">
        <f aca="false" ca="false" dt2D="false" dtr="false" t="normal">F279</f>
        <v>440</v>
      </c>
      <c r="G278" s="8" t="n"/>
    </row>
    <row ht="15" outlineLevel="6" r="279">
      <c r="A279" s="59" t="s">
        <v>11</v>
      </c>
      <c r="B279" s="69" t="s">
        <v>435</v>
      </c>
      <c r="C279" s="60" t="n">
        <v>800</v>
      </c>
      <c r="D279" s="19" t="s">
        <v>70</v>
      </c>
      <c r="E279" s="20" t="n">
        <f aca="false" ca="false" dt2D="false" dtr="false" t="normal">'№ 5ведомственная'!F268</f>
        <v>440</v>
      </c>
      <c r="F279" s="20" t="n">
        <f aca="false" ca="false" dt2D="false" dtr="false" t="normal">'№ 5ведомственная'!G268</f>
        <v>440</v>
      </c>
      <c r="G279" s="8" t="n"/>
    </row>
    <row ht="25.5" outlineLevel="6" r="280">
      <c r="A280" s="59" t="s">
        <v>11</v>
      </c>
      <c r="B280" s="76" t="s">
        <v>463</v>
      </c>
      <c r="C280" s="60" t="n"/>
      <c r="D280" s="19" t="s">
        <v>465</v>
      </c>
      <c r="E280" s="20" t="n">
        <f aca="false" ca="false" dt2D="false" dtr="false" t="normal">E281</f>
        <v>274</v>
      </c>
      <c r="F280" s="20" t="n">
        <f aca="false" ca="false" dt2D="false" dtr="false" t="normal">F281</f>
        <v>274</v>
      </c>
      <c r="G280" s="8" t="n"/>
    </row>
    <row ht="25.5" outlineLevel="6" r="281">
      <c r="A281" s="59" t="s">
        <v>11</v>
      </c>
      <c r="B281" s="77" t="s">
        <v>463</v>
      </c>
      <c r="C281" s="60" t="n">
        <v>200</v>
      </c>
      <c r="D281" s="51" t="s">
        <v>21</v>
      </c>
      <c r="E281" s="20" t="n">
        <f aca="false" ca="false" dt2D="false" dtr="false" t="normal">'№ 5ведомственная'!F269</f>
        <v>274</v>
      </c>
      <c r="F281" s="20" t="n">
        <f aca="false" ca="false" dt2D="false" dtr="false" t="normal">'№ 5ведомственная'!G269</f>
        <v>274</v>
      </c>
      <c r="G281" s="8" t="n"/>
    </row>
    <row ht="38.25" outlineLevel="6" r="282">
      <c r="A282" s="59" t="s">
        <v>11</v>
      </c>
      <c r="B282" s="59" t="s">
        <v>480</v>
      </c>
      <c r="C282" s="60" t="n"/>
      <c r="D282" s="80" t="s">
        <v>481</v>
      </c>
      <c r="E282" s="20" t="n">
        <f aca="false" ca="false" dt2D="false" dtr="false" t="normal">E283</f>
        <v>12422</v>
      </c>
      <c r="F282" s="20" t="n">
        <f aca="false" ca="false" dt2D="false" dtr="false" t="normal">F283</f>
        <v>12422</v>
      </c>
      <c r="G282" s="8" t="n"/>
    </row>
    <row ht="25.5" outlineLevel="6" r="283">
      <c r="A283" s="59" t="s">
        <v>11</v>
      </c>
      <c r="B283" s="59" t="s">
        <v>480</v>
      </c>
      <c r="C283" s="60" t="n">
        <v>200</v>
      </c>
      <c r="D283" s="51" t="s">
        <v>21</v>
      </c>
      <c r="E283" s="20" t="n">
        <f aca="false" ca="false" dt2D="false" dtr="false" t="normal">'№ 5ведомственная'!F272</f>
        <v>12422</v>
      </c>
      <c r="F283" s="20" t="n">
        <f aca="false" ca="false" dt2D="false" dtr="false" t="normal">'№ 5ведомственная'!G272</f>
        <v>12422</v>
      </c>
      <c r="G283" s="8" t="n"/>
    </row>
    <row ht="38.25" outlineLevel="4" r="284">
      <c r="A284" s="17" t="s">
        <v>11</v>
      </c>
      <c r="B284" s="37" t="s">
        <v>502</v>
      </c>
      <c r="C284" s="17" t="n"/>
      <c r="D284" s="19" t="s">
        <v>504</v>
      </c>
      <c r="E284" s="20" t="n">
        <f aca="false" ca="false" dt2D="false" dtr="false" t="normal">E285</f>
        <v>4649</v>
      </c>
      <c r="F284" s="20" t="n">
        <f aca="false" ca="false" dt2D="false" dtr="false" t="normal">F285</f>
        <v>4321.3000000000002</v>
      </c>
      <c r="G284" s="8" t="n"/>
    </row>
    <row ht="25.5" outlineLevel="4" r="285">
      <c r="A285" s="37" t="s">
        <v>11</v>
      </c>
      <c r="B285" s="37" t="s">
        <v>514</v>
      </c>
      <c r="C285" s="17" t="n"/>
      <c r="D285" s="19" t="s">
        <v>517</v>
      </c>
      <c r="E285" s="20" t="n">
        <f aca="false" ca="false" dt2D="false" dtr="false" t="normal">E286</f>
        <v>4649</v>
      </c>
      <c r="F285" s="20" t="n">
        <f aca="false" ca="false" dt2D="false" dtr="false" t="normal">F286</f>
        <v>4321.3000000000002</v>
      </c>
      <c r="G285" s="8" t="n"/>
    </row>
    <row ht="25.5" outlineLevel="4" r="286">
      <c r="A286" s="37" t="s">
        <v>11</v>
      </c>
      <c r="B286" s="37" t="s">
        <v>514</v>
      </c>
      <c r="C286" s="17" t="n">
        <v>200</v>
      </c>
      <c r="D286" s="19" t="s">
        <v>21</v>
      </c>
      <c r="E286" s="20" t="n">
        <f aca="false" ca="false" dt2D="false" dtr="false" t="normal">'№ 5ведомственная'!F275</f>
        <v>4649</v>
      </c>
      <c r="F286" s="20" t="n">
        <f aca="false" ca="false" dt2D="false" dtr="false" t="normal">'№ 5ведомственная'!G275</f>
        <v>4321.3000000000002</v>
      </c>
      <c r="G286" s="8" t="n"/>
    </row>
    <row ht="15" outlineLevel="1" r="287">
      <c r="A287" s="17" t="s">
        <v>42</v>
      </c>
      <c r="B287" s="37" t="n"/>
      <c r="C287" s="17" t="n"/>
      <c r="D287" s="19" t="s">
        <v>44</v>
      </c>
      <c r="E287" s="20" t="n">
        <f aca="false" ca="false" dt2D="false" dtr="false" t="normal">E288+E350+E335</f>
        <v>57414.100000000006</v>
      </c>
      <c r="F287" s="20" t="n">
        <f aca="false" ca="false" dt2D="false" dtr="false" t="normal">F288+F350+F335</f>
        <v>54672.599999999999</v>
      </c>
      <c r="G287" s="8" t="n"/>
    </row>
    <row ht="38.25" outlineLevel="2" r="288">
      <c r="A288" s="17" t="s">
        <v>42</v>
      </c>
      <c r="B288" s="37" t="s">
        <v>417</v>
      </c>
      <c r="C288" s="17" t="n"/>
      <c r="D288" s="19" t="s">
        <v>421</v>
      </c>
      <c r="E288" s="20" t="n">
        <f aca="false" ca="false" dt2D="false" dtr="false" t="normal">E289</f>
        <v>41430.300000000003</v>
      </c>
      <c r="F288" s="20" t="n">
        <f aca="false" ca="false" dt2D="false" dtr="false" t="normal">F289</f>
        <v>40145.199999999997</v>
      </c>
      <c r="G288" s="8" t="n"/>
    </row>
    <row ht="25.5" outlineLevel="3" r="289">
      <c r="A289" s="17" t="s">
        <v>42</v>
      </c>
      <c r="B289" s="37" t="s">
        <v>554</v>
      </c>
      <c r="C289" s="17" t="n"/>
      <c r="D289" s="19" t="s">
        <v>556</v>
      </c>
      <c r="E289" s="20" t="n">
        <f aca="false" ca="false" dt2D="false" dtr="false" t="normal">E290+E297+E308</f>
        <v>41430.300000000003</v>
      </c>
      <c r="F289" s="20" t="n">
        <f aca="false" ca="false" dt2D="false" dtr="false" t="normal">F290+F297+F308</f>
        <v>40145.199999999997</v>
      </c>
      <c r="G289" s="8" t="n"/>
    </row>
    <row ht="15" outlineLevel="4" r="290">
      <c r="A290" s="17" t="s">
        <v>42</v>
      </c>
      <c r="B290" s="37" t="s">
        <v>569</v>
      </c>
      <c r="C290" s="17" t="n"/>
      <c r="D290" s="19" t="s">
        <v>90</v>
      </c>
      <c r="E290" s="20" t="n">
        <f aca="false" ca="false" dt2D="false" dtr="false" t="normal">E291+E293+E295</f>
        <v>15256.200000000001</v>
      </c>
      <c r="F290" s="20" t="n">
        <f aca="false" ca="false" dt2D="false" dtr="false" t="normal">F291+F293+F295</f>
        <v>15256.200000000001</v>
      </c>
      <c r="G290" s="8" t="n"/>
    </row>
    <row ht="38.25" outlineLevel="5" r="291">
      <c r="A291" s="17" t="s">
        <v>42</v>
      </c>
      <c r="B291" s="37" t="s">
        <v>583</v>
      </c>
      <c r="C291" s="17" t="n"/>
      <c r="D291" s="19" t="s">
        <v>588</v>
      </c>
      <c r="E291" s="20" t="n">
        <f aca="false" ca="false" dt2D="false" dtr="false" t="normal">E292</f>
        <v>8700</v>
      </c>
      <c r="F291" s="20" t="n">
        <f aca="false" ca="false" dt2D="false" dtr="false" t="normal">F292</f>
        <v>8700</v>
      </c>
      <c r="G291" s="8" t="n"/>
    </row>
    <row ht="25.5" outlineLevel="6" r="292">
      <c r="A292" s="17" t="s">
        <v>42</v>
      </c>
      <c r="B292" s="37" t="s">
        <v>583</v>
      </c>
      <c r="C292" s="17" t="s">
        <v>371</v>
      </c>
      <c r="D292" s="19" t="s">
        <v>21</v>
      </c>
      <c r="E292" s="20" t="n">
        <f aca="false" ca="false" dt2D="false" dtr="false" t="normal">'№ 5ведомственная'!F281</f>
        <v>8700</v>
      </c>
      <c r="F292" s="20" t="n">
        <f aca="false" ca="false" dt2D="false" dtr="false" t="normal">'№ 5ведомственная'!G281</f>
        <v>8700</v>
      </c>
      <c r="G292" s="8" t="n"/>
    </row>
    <row ht="25.5" outlineLevel="5" r="293">
      <c r="A293" s="17" t="s">
        <v>42</v>
      </c>
      <c r="B293" s="37" t="s">
        <v>602</v>
      </c>
      <c r="C293" s="17" t="n"/>
      <c r="D293" s="19" t="s">
        <v>115</v>
      </c>
      <c r="E293" s="20" t="n">
        <f aca="false" ca="false" dt2D="false" dtr="false" t="normal">E294</f>
        <v>2856.1999999999998</v>
      </c>
      <c r="F293" s="20" t="n">
        <f aca="false" ca="false" dt2D="false" dtr="false" t="normal">F294</f>
        <v>2856.1999999999998</v>
      </c>
      <c r="G293" s="8" t="n"/>
    </row>
    <row ht="25.5" outlineLevel="6" r="294">
      <c r="A294" s="17" t="s">
        <v>42</v>
      </c>
      <c r="B294" s="37" t="s">
        <v>602</v>
      </c>
      <c r="C294" s="17" t="s">
        <v>361</v>
      </c>
      <c r="D294" s="19" t="s">
        <v>36</v>
      </c>
      <c r="E294" s="20" t="n">
        <f aca="false" ca="false" dt2D="false" dtr="false" t="normal">'№ 5ведомственная'!F283</f>
        <v>2856.1999999999998</v>
      </c>
      <c r="F294" s="20" t="n">
        <f aca="false" ca="false" dt2D="false" dtr="false" t="normal">'№ 5ведомственная'!G283</f>
        <v>2856.1999999999998</v>
      </c>
      <c r="G294" s="8" t="n"/>
    </row>
    <row ht="38.25" outlineLevel="5" r="295">
      <c r="A295" s="17" t="s">
        <v>42</v>
      </c>
      <c r="B295" s="37" t="s">
        <v>620</v>
      </c>
      <c r="C295" s="17" t="n"/>
      <c r="D295" s="19" t="s">
        <v>624</v>
      </c>
      <c r="E295" s="20" t="n">
        <f aca="false" ca="false" dt2D="false" dtr="false" t="normal">E296</f>
        <v>3700</v>
      </c>
      <c r="F295" s="20" t="n">
        <f aca="false" ca="false" dt2D="false" dtr="false" t="normal">F296</f>
        <v>3700</v>
      </c>
      <c r="G295" s="8" t="n"/>
    </row>
    <row ht="25.5" outlineLevel="6" r="296">
      <c r="A296" s="17" t="s">
        <v>42</v>
      </c>
      <c r="B296" s="37" t="s">
        <v>620</v>
      </c>
      <c r="C296" s="17" t="s">
        <v>371</v>
      </c>
      <c r="D296" s="19" t="s">
        <v>21</v>
      </c>
      <c r="E296" s="20" t="n">
        <f aca="false" ca="false" dt2D="false" dtr="false" t="normal">'№ 5ведомственная'!F285</f>
        <v>3700</v>
      </c>
      <c r="F296" s="20" t="n">
        <f aca="false" ca="false" dt2D="false" dtr="false" t="normal">'№ 5ведомственная'!G285</f>
        <v>3700</v>
      </c>
      <c r="G296" s="8" t="n"/>
    </row>
    <row ht="25.5" outlineLevel="4" r="297">
      <c r="A297" s="17" t="s">
        <v>42</v>
      </c>
      <c r="B297" s="37" t="s">
        <v>635</v>
      </c>
      <c r="C297" s="17" t="n"/>
      <c r="D297" s="19" t="s">
        <v>641</v>
      </c>
      <c r="E297" s="20" t="n">
        <f aca="false" ca="false" dt2D="false" dtr="false" t="normal">E298+E300+E302+E304+E306</f>
        <v>15430</v>
      </c>
      <c r="F297" s="20" t="n">
        <f aca="false" ca="false" dt2D="false" dtr="false" t="normal">F298+F300+F302+F304+F306</f>
        <v>15094.299999999999</v>
      </c>
      <c r="G297" s="8" t="n"/>
    </row>
    <row ht="15" outlineLevel="5" r="298">
      <c r="A298" s="17" t="s">
        <v>42</v>
      </c>
      <c r="B298" s="37" t="s">
        <v>653</v>
      </c>
      <c r="C298" s="17" t="n"/>
      <c r="D298" s="19" t="s">
        <v>173</v>
      </c>
      <c r="E298" s="20" t="n">
        <f aca="false" ca="false" dt2D="false" dtr="false" t="normal">E299</f>
        <v>8120</v>
      </c>
      <c r="F298" s="20" t="n">
        <f aca="false" ca="false" dt2D="false" dtr="false" t="normal">F299</f>
        <v>8120</v>
      </c>
      <c r="G298" s="8" t="n"/>
    </row>
    <row ht="25.5" outlineLevel="6" r="299">
      <c r="A299" s="17" t="s">
        <v>42</v>
      </c>
      <c r="B299" s="37" t="s">
        <v>653</v>
      </c>
      <c r="C299" s="17" t="s">
        <v>361</v>
      </c>
      <c r="D299" s="19" t="s">
        <v>36</v>
      </c>
      <c r="E299" s="20" t="n">
        <f aca="false" ca="false" dt2D="false" dtr="false" t="normal">'№ 5ведомственная'!F288</f>
        <v>8120</v>
      </c>
      <c r="F299" s="20" t="n">
        <f aca="false" ca="false" dt2D="false" dtr="false" t="normal">'№ 5ведомственная'!G288</f>
        <v>8120</v>
      </c>
      <c r="G299" s="8" t="n"/>
    </row>
    <row ht="25.5" outlineLevel="5" r="300">
      <c r="A300" s="17" t="s">
        <v>42</v>
      </c>
      <c r="B300" s="37" t="s">
        <v>672</v>
      </c>
      <c r="C300" s="17" t="n"/>
      <c r="D300" s="19" t="s">
        <v>193</v>
      </c>
      <c r="E300" s="20" t="n">
        <f aca="false" ca="false" dt2D="false" dtr="false" t="normal">E301</f>
        <v>1977.5</v>
      </c>
      <c r="F300" s="20" t="n">
        <f aca="false" ca="false" dt2D="false" dtr="false" t="normal">F301</f>
        <v>1977.5</v>
      </c>
      <c r="G300" s="8" t="n"/>
    </row>
    <row ht="25.5" outlineLevel="6" r="301">
      <c r="A301" s="17" t="s">
        <v>42</v>
      </c>
      <c r="B301" s="37" t="s">
        <v>672</v>
      </c>
      <c r="C301" s="17" t="s">
        <v>371</v>
      </c>
      <c r="D301" s="19" t="s">
        <v>21</v>
      </c>
      <c r="E301" s="20" t="n">
        <f aca="false" ca="false" dt2D="false" dtr="false" t="normal">'№ 5ведомственная'!F290</f>
        <v>1977.5</v>
      </c>
      <c r="F301" s="20" t="n">
        <f aca="false" ca="false" dt2D="false" dtr="false" t="normal">'№ 5ведомственная'!G290</f>
        <v>1977.5</v>
      </c>
      <c r="G301" s="8" t="n"/>
    </row>
    <row ht="38.25" outlineLevel="5" r="302">
      <c r="A302" s="17" t="s">
        <v>42</v>
      </c>
      <c r="B302" s="37" t="s">
        <v>692</v>
      </c>
      <c r="C302" s="17" t="n"/>
      <c r="D302" s="19" t="s">
        <v>694</v>
      </c>
      <c r="E302" s="20" t="n">
        <f aca="false" ca="false" dt2D="false" dtr="false" t="normal">E303</f>
        <v>1540</v>
      </c>
      <c r="F302" s="20" t="n">
        <f aca="false" ca="false" dt2D="false" dtr="false" t="normal">F303</f>
        <v>1230.9000000000001</v>
      </c>
      <c r="G302" s="8" t="n"/>
    </row>
    <row ht="25.5" outlineLevel="6" r="303">
      <c r="A303" s="17" t="s">
        <v>42</v>
      </c>
      <c r="B303" s="37" t="s">
        <v>692</v>
      </c>
      <c r="C303" s="17" t="s">
        <v>371</v>
      </c>
      <c r="D303" s="19" t="s">
        <v>21</v>
      </c>
      <c r="E303" s="20" t="n">
        <f aca="false" ca="false" dt2D="false" dtr="false" t="normal">'№ 5ведомственная'!F292</f>
        <v>1540</v>
      </c>
      <c r="F303" s="20" t="n">
        <f aca="false" ca="false" dt2D="false" dtr="false" t="normal">'№ 5ведомственная'!G292</f>
        <v>1230.9000000000001</v>
      </c>
      <c r="G303" s="8" t="n"/>
    </row>
    <row ht="15" outlineLevel="5" r="304">
      <c r="A304" s="17" t="s">
        <v>42</v>
      </c>
      <c r="B304" s="37" t="s">
        <v>713</v>
      </c>
      <c r="C304" s="17" t="n"/>
      <c r="D304" s="19" t="s">
        <v>263</v>
      </c>
      <c r="E304" s="20" t="n">
        <f aca="false" ca="false" dt2D="false" dtr="false" t="normal">E305</f>
        <v>1717.5</v>
      </c>
      <c r="F304" s="20" t="n">
        <f aca="false" ca="false" dt2D="false" dtr="false" t="normal">F305</f>
        <v>1717.4000000000001</v>
      </c>
      <c r="G304" s="8" t="n"/>
    </row>
    <row ht="25.5" outlineLevel="6" r="305">
      <c r="A305" s="17" t="s">
        <v>42</v>
      </c>
      <c r="B305" s="37" t="s">
        <v>713</v>
      </c>
      <c r="C305" s="17" t="s">
        <v>371</v>
      </c>
      <c r="D305" s="19" t="s">
        <v>21</v>
      </c>
      <c r="E305" s="20" t="n">
        <f aca="false" ca="false" dt2D="false" dtr="false" t="normal">'№ 5ведомственная'!F294</f>
        <v>1717.5</v>
      </c>
      <c r="F305" s="20" t="n">
        <f aca="false" ca="false" dt2D="false" dtr="false" t="normal">'№ 5ведомственная'!G294</f>
        <v>1717.4000000000001</v>
      </c>
      <c r="G305" s="8" t="n"/>
    </row>
    <row ht="38.25" outlineLevel="6" r="306">
      <c r="A306" s="37" t="s">
        <v>42</v>
      </c>
      <c r="B306" s="37" t="s">
        <v>735</v>
      </c>
      <c r="C306" s="17" t="n"/>
      <c r="D306" s="19" t="s">
        <v>739</v>
      </c>
      <c r="E306" s="20" t="n">
        <f aca="false" ca="false" dt2D="false" dtr="false" t="normal">E307</f>
        <v>2075</v>
      </c>
      <c r="F306" s="20" t="n">
        <f aca="false" ca="false" dt2D="false" dtr="false" t="normal">F307</f>
        <v>2048.5</v>
      </c>
      <c r="G306" s="8" t="n"/>
    </row>
    <row ht="25.5" outlineLevel="6" r="307">
      <c r="A307" s="37" t="s">
        <v>42</v>
      </c>
      <c r="B307" s="37" t="s">
        <v>735</v>
      </c>
      <c r="C307" s="17" t="n">
        <v>200</v>
      </c>
      <c r="D307" s="19" t="s">
        <v>21</v>
      </c>
      <c r="E307" s="20" t="n">
        <f aca="false" ca="false" dt2D="false" dtr="false" t="normal">'№ 5ведомственная'!F296</f>
        <v>2075</v>
      </c>
      <c r="F307" s="20" t="n">
        <f aca="false" ca="false" dt2D="false" dtr="false" t="normal">'№ 5ведомственная'!G296</f>
        <v>2048.5</v>
      </c>
      <c r="G307" s="8" t="n"/>
    </row>
    <row ht="25.5" outlineLevel="4" r="308">
      <c r="A308" s="17" t="s">
        <v>42</v>
      </c>
      <c r="B308" s="37" t="s">
        <v>759</v>
      </c>
      <c r="C308" s="17" t="n"/>
      <c r="D308" s="19" t="s">
        <v>154</v>
      </c>
      <c r="E308" s="20" t="n">
        <f aca="false" ca="false" dt2D="false" dtr="false" t="normal">E321+E2995+E323+E325+E327+E329+E331+E333+E309+E311+E313+E315+E317+E319</f>
        <v>10744.099999999999</v>
      </c>
      <c r="F308" s="20" t="n">
        <f aca="false" ca="false" dt2D="false" dtr="false" t="normal">F321+F2995+F323+F325+F327+F329+F331+F333+F309+F311+F313+F315+F317+F319</f>
        <v>9794.7000000000007</v>
      </c>
      <c r="G308" s="8" t="n"/>
    </row>
    <row ht="51" outlineLevel="4" r="309">
      <c r="A309" s="37" t="s">
        <v>42</v>
      </c>
      <c r="B309" s="37" t="s">
        <v>783</v>
      </c>
      <c r="C309" s="17" t="n"/>
      <c r="D309" s="19" t="s">
        <v>786</v>
      </c>
      <c r="E309" s="20" t="n">
        <f aca="false" ca="false" dt2D="false" dtr="false" t="normal">E310</f>
        <v>1907.5</v>
      </c>
      <c r="F309" s="20" t="n">
        <f aca="false" ca="false" dt2D="false" dtr="false" t="normal">F310</f>
        <v>1645.7</v>
      </c>
      <c r="G309" s="8" t="n"/>
    </row>
    <row ht="25.5" outlineLevel="4" r="310">
      <c r="A310" s="37" t="s">
        <v>42</v>
      </c>
      <c r="B310" s="37" t="s">
        <v>783</v>
      </c>
      <c r="C310" s="17" t="n">
        <v>200</v>
      </c>
      <c r="D310" s="19" t="s">
        <v>21</v>
      </c>
      <c r="E310" s="20" t="n">
        <f aca="false" ca="false" dt2D="false" dtr="false" t="normal">'№ 5ведомственная'!F299</f>
        <v>1907.5</v>
      </c>
      <c r="F310" s="20" t="n">
        <f aca="false" ca="false" dt2D="false" dtr="false" t="normal">'№ 5ведомственная'!G299</f>
        <v>1645.7</v>
      </c>
      <c r="G310" s="8" t="n"/>
    </row>
    <row ht="51" outlineLevel="4" r="311">
      <c r="A311" s="37" t="s">
        <v>42</v>
      </c>
      <c r="B311" s="37" t="s">
        <v>772</v>
      </c>
      <c r="C311" s="17" t="n"/>
      <c r="D311" s="19" t="s">
        <v>777</v>
      </c>
      <c r="E311" s="20" t="n">
        <f aca="false" ca="false" dt2D="false" dtr="false" t="normal">E312</f>
        <v>1696.8</v>
      </c>
      <c r="F311" s="20" t="n">
        <f aca="false" ca="false" dt2D="false" dtr="false" t="normal">F312</f>
        <v>1631.5999999999999</v>
      </c>
      <c r="G311" s="8" t="n"/>
    </row>
    <row ht="25.5" outlineLevel="4" r="312">
      <c r="A312" s="37" t="s">
        <v>42</v>
      </c>
      <c r="B312" s="37" t="s">
        <v>772</v>
      </c>
      <c r="C312" s="17" t="n">
        <v>200</v>
      </c>
      <c r="D312" s="19" t="s">
        <v>21</v>
      </c>
      <c r="E312" s="20" t="n">
        <f aca="false" ca="false" dt2D="false" dtr="false" t="normal">'№ 5ведомственная'!F301</f>
        <v>1696.8</v>
      </c>
      <c r="F312" s="20" t="n">
        <f aca="false" ca="false" dt2D="false" dtr="false" t="normal">'№ 5ведомственная'!G301</f>
        <v>1631.5999999999999</v>
      </c>
      <c r="G312" s="8" t="n"/>
    </row>
    <row ht="51" outlineLevel="4" r="313">
      <c r="A313" s="37" t="s">
        <v>42</v>
      </c>
      <c r="B313" s="37" t="s">
        <v>791</v>
      </c>
      <c r="C313" s="17" t="n"/>
      <c r="D313" s="19" t="s">
        <v>795</v>
      </c>
      <c r="E313" s="20" t="n">
        <f aca="false" ca="false" dt2D="false" dtr="false" t="normal">E314</f>
        <v>440</v>
      </c>
      <c r="F313" s="20" t="n">
        <f aca="false" ca="false" dt2D="false" dtr="false" t="normal">F314</f>
        <v>440</v>
      </c>
      <c r="G313" s="8" t="n"/>
    </row>
    <row ht="25.5" outlineLevel="4" r="314">
      <c r="A314" s="37" t="s">
        <v>42</v>
      </c>
      <c r="B314" s="37" t="s">
        <v>791</v>
      </c>
      <c r="C314" s="17" t="n">
        <v>200</v>
      </c>
      <c r="D314" s="19" t="s">
        <v>21</v>
      </c>
      <c r="E314" s="20" t="n">
        <f aca="false" ca="false" dt2D="false" dtr="false" t="normal">'№ 5ведомственная'!F303</f>
        <v>440</v>
      </c>
      <c r="F314" s="20" t="n">
        <f aca="false" ca="false" dt2D="false" dtr="false" t="normal">'№ 5ведомственная'!G303</f>
        <v>440</v>
      </c>
      <c r="G314" s="8" t="n"/>
    </row>
    <row ht="51" outlineLevel="4" r="315">
      <c r="A315" s="37" t="s">
        <v>42</v>
      </c>
      <c r="B315" s="37" t="s">
        <v>815</v>
      </c>
      <c r="C315" s="17" t="n"/>
      <c r="D315" s="19" t="s">
        <v>818</v>
      </c>
      <c r="E315" s="20" t="n">
        <f aca="false" ca="false" dt2D="false" dtr="false" t="normal">E316</f>
        <v>1400</v>
      </c>
      <c r="F315" s="20" t="n">
        <f aca="false" ca="false" dt2D="false" dtr="false" t="normal">F316</f>
        <v>1400</v>
      </c>
      <c r="G315" s="8" t="n"/>
    </row>
    <row ht="25.5" outlineLevel="4" r="316">
      <c r="A316" s="37" t="s">
        <v>42</v>
      </c>
      <c r="B316" s="37" t="s">
        <v>815</v>
      </c>
      <c r="C316" s="17" t="n">
        <v>200</v>
      </c>
      <c r="D316" s="19" t="s">
        <v>21</v>
      </c>
      <c r="E316" s="20" t="n">
        <f aca="false" ca="false" dt2D="false" dtr="false" t="normal">'№ 5ведомственная'!F305</f>
        <v>1400</v>
      </c>
      <c r="F316" s="20" t="n">
        <f aca="false" ca="false" dt2D="false" dtr="false" t="normal">'№ 5ведомственная'!G305</f>
        <v>1400</v>
      </c>
      <c r="G316" s="8" t="n"/>
    </row>
    <row ht="51" outlineLevel="4" r="317">
      <c r="A317" s="37" t="s">
        <v>42</v>
      </c>
      <c r="B317" s="37" t="s">
        <v>369</v>
      </c>
      <c r="C317" s="17" t="n"/>
      <c r="D317" s="19" t="s">
        <v>377</v>
      </c>
      <c r="E317" s="20" t="n">
        <f aca="false" ca="false" dt2D="false" dtr="false" t="normal">E318</f>
        <v>1540</v>
      </c>
      <c r="F317" s="20" t="n">
        <f aca="false" ca="false" dt2D="false" dtr="false" t="normal">F318</f>
        <v>1540</v>
      </c>
      <c r="G317" s="8" t="n"/>
    </row>
    <row ht="25.5" outlineLevel="4" r="318">
      <c r="A318" s="37" t="s">
        <v>42</v>
      </c>
      <c r="B318" s="37" t="s">
        <v>369</v>
      </c>
      <c r="C318" s="17" t="n">
        <v>200</v>
      </c>
      <c r="D318" s="19" t="s">
        <v>21</v>
      </c>
      <c r="E318" s="20" t="n">
        <f aca="false" ca="false" dt2D="false" dtr="false" t="normal">'№ 5ведомственная'!F307</f>
        <v>1540</v>
      </c>
      <c r="F318" s="20" t="n">
        <f aca="false" ca="false" dt2D="false" dtr="false" t="normal">'№ 5ведомственная'!G307</f>
        <v>1540</v>
      </c>
      <c r="G318" s="8" t="n"/>
    </row>
    <row ht="51" outlineLevel="4" r="319">
      <c r="A319" s="37" t="s">
        <v>42</v>
      </c>
      <c r="B319" s="37" t="s">
        <v>397</v>
      </c>
      <c r="C319" s="17" t="n"/>
      <c r="D319" s="19" t="s">
        <v>402</v>
      </c>
      <c r="E319" s="20" t="n">
        <f aca="false" ca="false" dt2D="false" dtr="false" t="normal">E320</f>
        <v>1300</v>
      </c>
      <c r="F319" s="20" t="n">
        <f aca="false" ca="false" dt2D="false" dtr="false" t="normal">F320</f>
        <v>1033.5</v>
      </c>
      <c r="G319" s="8" t="n"/>
    </row>
    <row ht="25.5" outlineLevel="4" r="320">
      <c r="A320" s="37" t="s">
        <v>42</v>
      </c>
      <c r="B320" s="37" t="s">
        <v>397</v>
      </c>
      <c r="C320" s="17" t="n">
        <v>200</v>
      </c>
      <c r="D320" s="19" t="s">
        <v>21</v>
      </c>
      <c r="E320" s="20" t="n">
        <f aca="false" ca="false" dt2D="false" dtr="false" t="normal">'№ 5ведомственная'!F309</f>
        <v>1300</v>
      </c>
      <c r="F320" s="20" t="n">
        <f aca="false" ca="false" dt2D="false" dtr="false" t="normal">'№ 5ведомственная'!G309</f>
        <v>1033.5</v>
      </c>
      <c r="G320" s="8" t="n"/>
    </row>
    <row ht="15" outlineLevel="4" r="321">
      <c r="A321" s="37" t="s">
        <v>42</v>
      </c>
      <c r="B321" s="37" t="s">
        <v>418</v>
      </c>
      <c r="C321" s="17" t="n"/>
      <c r="D321" s="19" t="s">
        <v>423</v>
      </c>
      <c r="E321" s="20" t="n">
        <f aca="false" ca="false" dt2D="false" dtr="false" t="normal">E322</f>
        <v>88.199999999999989</v>
      </c>
      <c r="F321" s="20" t="n">
        <f aca="false" ca="false" dt2D="false" dtr="false" t="normal">F322</f>
        <v>88.200000000000003</v>
      </c>
      <c r="G321" s="8" t="n"/>
    </row>
    <row ht="25.5" outlineLevel="4" r="322">
      <c r="A322" s="37" t="s">
        <v>42</v>
      </c>
      <c r="B322" s="37" t="s">
        <v>418</v>
      </c>
      <c r="C322" s="17" t="n">
        <v>200</v>
      </c>
      <c r="D322" s="19" t="s">
        <v>21</v>
      </c>
      <c r="E322" s="20" t="n">
        <f aca="false" ca="false" dt2D="false" dtr="false" t="normal">'№ 5ведомственная'!F311</f>
        <v>88.199999999999989</v>
      </c>
      <c r="F322" s="20" t="n">
        <f aca="false" ca="false" dt2D="false" dtr="false" t="normal">'№ 5ведомственная'!G311</f>
        <v>88.200000000000003</v>
      </c>
      <c r="G322" s="8" t="n"/>
    </row>
    <row customHeight="true" ht="65.25" outlineLevel="6" r="323">
      <c r="A323" s="37" t="s">
        <v>42</v>
      </c>
      <c r="B323" s="17" t="s">
        <v>434</v>
      </c>
      <c r="C323" s="17" t="n"/>
      <c r="D323" s="51" t="s">
        <v>439</v>
      </c>
      <c r="E323" s="20" t="n">
        <f aca="false" ca="false" dt2D="false" dtr="false" t="normal">E324</f>
        <v>388.89999999999998</v>
      </c>
      <c r="F323" s="20" t="n">
        <f aca="false" ca="false" dt2D="false" dtr="false" t="normal">F324</f>
        <v>246.09999999999999</v>
      </c>
      <c r="G323" s="8" t="n"/>
    </row>
    <row customHeight="true" ht="30.75" outlineLevel="6" r="324">
      <c r="A324" s="37" t="s">
        <v>42</v>
      </c>
      <c r="B324" s="17" t="s">
        <v>434</v>
      </c>
      <c r="C324" s="17" t="s">
        <v>371</v>
      </c>
      <c r="D324" s="19" t="s">
        <v>21</v>
      </c>
      <c r="E324" s="20" t="n">
        <f aca="false" ca="false" dt2D="false" dtr="false" t="normal">'№ 5ведомственная'!F313</f>
        <v>388.89999999999998</v>
      </c>
      <c r="F324" s="20" t="n">
        <f aca="false" ca="false" dt2D="false" dtr="false" t="normal">'№ 5ведомственная'!G313</f>
        <v>246.09999999999999</v>
      </c>
      <c r="G324" s="8" t="n"/>
    </row>
    <row customHeight="true" ht="66" outlineLevel="6" r="325">
      <c r="A325" s="37" t="s">
        <v>42</v>
      </c>
      <c r="B325" s="17" t="s">
        <v>458</v>
      </c>
      <c r="C325" s="17" t="n"/>
      <c r="D325" s="51" t="s">
        <v>461</v>
      </c>
      <c r="E325" s="20" t="n">
        <f aca="false" ca="false" dt2D="false" dtr="false" t="normal">E326</f>
        <v>435.69999999999999</v>
      </c>
      <c r="F325" s="20" t="n">
        <f aca="false" ca="false" dt2D="false" dtr="false" t="normal">F326</f>
        <v>418.19999999999999</v>
      </c>
      <c r="G325" s="8" t="n"/>
    </row>
    <row customHeight="true" ht="30.75" outlineLevel="6" r="326">
      <c r="A326" s="37" t="s">
        <v>42</v>
      </c>
      <c r="B326" s="17" t="s">
        <v>458</v>
      </c>
      <c r="C326" s="17" t="s">
        <v>371</v>
      </c>
      <c r="D326" s="19" t="s">
        <v>21</v>
      </c>
      <c r="E326" s="20" t="n">
        <f aca="false" ca="false" dt2D="false" dtr="false" t="normal">'№ 5ведомственная'!F315</f>
        <v>435.69999999999999</v>
      </c>
      <c r="F326" s="20" t="n">
        <f aca="false" ca="false" dt2D="false" dtr="false" t="normal">'№ 5ведомственная'!G315</f>
        <v>418.19999999999999</v>
      </c>
      <c r="G326" s="8" t="n"/>
    </row>
    <row customHeight="true" ht="66.75" outlineLevel="6" r="327">
      <c r="A327" s="37" t="s">
        <v>42</v>
      </c>
      <c r="B327" s="17" t="s">
        <v>478</v>
      </c>
      <c r="C327" s="17" t="n"/>
      <c r="D327" s="19" t="s">
        <v>479</v>
      </c>
      <c r="E327" s="20" t="n">
        <f aca="false" ca="false" dt2D="false" dtr="false" t="normal">E328</f>
        <v>167.19999999999999</v>
      </c>
      <c r="F327" s="20" t="n">
        <f aca="false" ca="false" dt2D="false" dtr="false" t="normal">F328</f>
        <v>167.19999999999999</v>
      </c>
      <c r="G327" s="8" t="n"/>
    </row>
    <row customHeight="true" ht="30.75" outlineLevel="6" r="328">
      <c r="A328" s="37" t="s">
        <v>42</v>
      </c>
      <c r="B328" s="17" t="s">
        <v>478</v>
      </c>
      <c r="C328" s="17" t="s">
        <v>371</v>
      </c>
      <c r="D328" s="19" t="s">
        <v>21</v>
      </c>
      <c r="E328" s="20" t="n">
        <f aca="false" ca="false" dt2D="false" dtr="false" t="normal">'№ 5ведомственная'!F317</f>
        <v>167.19999999999999</v>
      </c>
      <c r="F328" s="20" t="n">
        <f aca="false" ca="false" dt2D="false" dtr="false" t="normal">'№ 5ведомственная'!G317</f>
        <v>167.19999999999999</v>
      </c>
      <c r="G328" s="8" t="n"/>
    </row>
    <row customHeight="true" ht="74.25" outlineLevel="6" r="329">
      <c r="A329" s="37" t="s">
        <v>42</v>
      </c>
      <c r="B329" s="17" t="s">
        <v>497</v>
      </c>
      <c r="C329" s="17" t="n"/>
      <c r="D329" s="19" t="s">
        <v>500</v>
      </c>
      <c r="E329" s="20" t="n">
        <f aca="false" ca="false" dt2D="false" dtr="false" t="normal">E330</f>
        <v>492</v>
      </c>
      <c r="F329" s="20" t="n">
        <f aca="false" ca="false" dt2D="false" dtr="false" t="normal">F330</f>
        <v>492</v>
      </c>
      <c r="G329" s="8" t="n"/>
    </row>
    <row customHeight="true" ht="30.75" outlineLevel="6" r="330">
      <c r="A330" s="37" t="s">
        <v>42</v>
      </c>
      <c r="B330" s="17" t="s">
        <v>497</v>
      </c>
      <c r="C330" s="17" t="s">
        <v>371</v>
      </c>
      <c r="D330" s="19" t="s">
        <v>21</v>
      </c>
      <c r="E330" s="20" t="n">
        <f aca="false" ca="false" dt2D="false" dtr="false" t="normal">'№ 5ведомственная'!F319</f>
        <v>492</v>
      </c>
      <c r="F330" s="20" t="n">
        <f aca="false" ca="false" dt2D="false" dtr="false" t="normal">'№ 5ведомственная'!G319</f>
        <v>492</v>
      </c>
      <c r="G330" s="8" t="n"/>
    </row>
    <row customHeight="true" ht="63" outlineLevel="6" r="331">
      <c r="A331" s="37" t="s">
        <v>42</v>
      </c>
      <c r="B331" s="17" t="s">
        <v>524</v>
      </c>
      <c r="C331" s="17" t="n"/>
      <c r="D331" s="19" t="s">
        <v>527</v>
      </c>
      <c r="E331" s="20" t="n">
        <f aca="false" ca="false" dt2D="false" dtr="false" t="normal">E332</f>
        <v>545.20000000000005</v>
      </c>
      <c r="F331" s="20" t="n">
        <f aca="false" ca="false" dt2D="false" dtr="false" t="normal">F332</f>
        <v>419.80000000000001</v>
      </c>
      <c r="G331" s="8" t="n"/>
    </row>
    <row customHeight="true" ht="30.75" outlineLevel="6" r="332">
      <c r="A332" s="37" t="s">
        <v>42</v>
      </c>
      <c r="B332" s="17" t="s">
        <v>524</v>
      </c>
      <c r="C332" s="17" t="s">
        <v>371</v>
      </c>
      <c r="D332" s="19" t="s">
        <v>21</v>
      </c>
      <c r="E332" s="20" t="n">
        <f aca="false" ca="false" dt2D="false" dtr="false" t="normal">'№ 5ведомственная'!F321</f>
        <v>545.20000000000005</v>
      </c>
      <c r="F332" s="20" t="n">
        <f aca="false" ca="false" dt2D="false" dtr="false" t="normal">'№ 5ведомственная'!G321</f>
        <v>419.80000000000001</v>
      </c>
      <c r="G332" s="8" t="n"/>
    </row>
    <row customHeight="true" ht="68.25" outlineLevel="6" r="333">
      <c r="A333" s="37" t="s">
        <v>42</v>
      </c>
      <c r="B333" s="17" t="s">
        <v>541</v>
      </c>
      <c r="C333" s="17" t="n"/>
      <c r="D333" s="19" t="s">
        <v>543</v>
      </c>
      <c r="E333" s="20" t="n">
        <f aca="false" ca="false" dt2D="false" dtr="false" t="normal">E334</f>
        <v>342.60000000000002</v>
      </c>
      <c r="F333" s="20" t="n">
        <f aca="false" ca="false" dt2D="false" dtr="false" t="normal">F334</f>
        <v>272.39999999999998</v>
      </c>
      <c r="G333" s="8" t="n"/>
    </row>
    <row customHeight="true" ht="30.75" outlineLevel="6" r="334">
      <c r="A334" s="37" t="s">
        <v>42</v>
      </c>
      <c r="B334" s="17" t="s">
        <v>541</v>
      </c>
      <c r="C334" s="17" t="s">
        <v>371</v>
      </c>
      <c r="D334" s="19" t="s">
        <v>21</v>
      </c>
      <c r="E334" s="20" t="n">
        <f aca="false" ca="false" dt2D="false" dtr="false" t="normal">'№ 5ведомственная'!F323</f>
        <v>342.60000000000002</v>
      </c>
      <c r="F334" s="20" t="n">
        <f aca="false" ca="false" dt2D="false" dtr="false" t="normal">'№ 5ведомственная'!G323</f>
        <v>272.39999999999998</v>
      </c>
      <c r="G334" s="8" t="n"/>
    </row>
    <row customHeight="true" ht="38.25" outlineLevel="6" r="335">
      <c r="A335" s="37" t="s">
        <v>42</v>
      </c>
      <c r="B335" s="37" t="s">
        <v>362</v>
      </c>
      <c r="C335" s="17" t="n"/>
      <c r="D335" s="19" t="s">
        <v>374</v>
      </c>
      <c r="E335" s="20" t="n">
        <f aca="false" ca="false" dt2D="false" dtr="false" t="normal">E336</f>
        <v>3642.4000000000001</v>
      </c>
      <c r="F335" s="20" t="n">
        <f aca="false" ca="false" dt2D="false" dtr="false" t="normal">F336</f>
        <v>3469.9000000000001</v>
      </c>
      <c r="G335" s="8" t="n"/>
    </row>
    <row customHeight="true" ht="30.75" outlineLevel="6" r="336">
      <c r="A336" s="37" t="s">
        <v>42</v>
      </c>
      <c r="B336" s="37" t="s">
        <v>575</v>
      </c>
      <c r="C336" s="17" t="n"/>
      <c r="D336" s="19" t="s">
        <v>577</v>
      </c>
      <c r="E336" s="20" t="n">
        <f aca="false" ca="false" dt2D="false" dtr="false" t="normal">E337</f>
        <v>3642.4000000000001</v>
      </c>
      <c r="F336" s="20" t="n">
        <f aca="false" ca="false" dt2D="false" dtr="false" t="normal">F337</f>
        <v>3469.9000000000001</v>
      </c>
      <c r="G336" s="8" t="n"/>
    </row>
    <row customHeight="true" ht="30.75" outlineLevel="6" r="337">
      <c r="A337" s="37" t="s">
        <v>42</v>
      </c>
      <c r="B337" s="37" t="s">
        <v>584</v>
      </c>
      <c r="C337" s="28" t="n"/>
      <c r="D337" s="19" t="s">
        <v>589</v>
      </c>
      <c r="E337" s="20" t="n">
        <f aca="false" ca="false" dt2D="false" dtr="false" t="normal">E342+E346+E338+E344+E348+E340</f>
        <v>3642.4000000000001</v>
      </c>
      <c r="F337" s="20" t="n">
        <f aca="false" ca="false" dt2D="false" dtr="false" t="normal">F342+F346+F338+F344+F348+F340</f>
        <v>3469.9000000000001</v>
      </c>
      <c r="G337" s="8" t="n"/>
    </row>
    <row customHeight="true" ht="54" outlineLevel="6" r="338">
      <c r="A338" s="37" t="s">
        <v>42</v>
      </c>
      <c r="B338" s="37" t="s">
        <v>597</v>
      </c>
      <c r="C338" s="28" t="n"/>
      <c r="D338" s="84" t="s">
        <v>601</v>
      </c>
      <c r="E338" s="20" t="n">
        <f aca="false" ca="false" dt2D="false" dtr="false" t="normal">E339</f>
        <v>1853.7</v>
      </c>
      <c r="F338" s="20" t="n">
        <f aca="false" ca="false" dt2D="false" dtr="false" t="normal">F339</f>
        <v>1853.7</v>
      </c>
      <c r="G338" s="8" t="n"/>
    </row>
    <row customHeight="true" ht="30.75" outlineLevel="6" r="339">
      <c r="A339" s="37" t="s">
        <v>42</v>
      </c>
      <c r="B339" s="37" t="s">
        <v>597</v>
      </c>
      <c r="C339" s="17" t="n">
        <v>200</v>
      </c>
      <c r="D339" s="19" t="s">
        <v>21</v>
      </c>
      <c r="E339" s="20" t="n">
        <f aca="false" ca="false" dt2D="false" dtr="false" t="normal">'№ 5ведомственная'!F590</f>
        <v>1853.7</v>
      </c>
      <c r="F339" s="20" t="n">
        <f aca="false" ca="false" dt2D="false" dtr="false" t="normal">'№ 5ведомственная'!G590</f>
        <v>1853.7</v>
      </c>
      <c r="G339" s="8" t="n"/>
    </row>
    <row customHeight="true" ht="53.25" outlineLevel="6" r="340">
      <c r="A340" s="37" t="s">
        <v>42</v>
      </c>
      <c r="B340" s="37" t="s">
        <v>613</v>
      </c>
      <c r="C340" s="17" t="n"/>
      <c r="D340" s="19" t="s">
        <v>615</v>
      </c>
      <c r="E340" s="20" t="n">
        <f aca="false" ca="false" dt2D="false" dtr="false" t="normal">E341</f>
        <v>460</v>
      </c>
      <c r="F340" s="20" t="n">
        <f aca="false" ca="false" dt2D="false" dtr="false" t="normal">F341</f>
        <v>322</v>
      </c>
      <c r="G340" s="8" t="n"/>
    </row>
    <row customHeight="true" ht="30.75" outlineLevel="6" r="341">
      <c r="A341" s="37" t="s">
        <v>42</v>
      </c>
      <c r="B341" s="37" t="s">
        <v>613</v>
      </c>
      <c r="C341" s="17" t="n">
        <v>200</v>
      </c>
      <c r="D341" s="19" t="s">
        <v>21</v>
      </c>
      <c r="E341" s="20" t="n">
        <f aca="false" ca="false" dt2D="false" dtr="false" t="normal">'№ 5ведомственная'!F592</f>
        <v>460</v>
      </c>
      <c r="F341" s="20" t="n">
        <f aca="false" ca="false" dt2D="false" dtr="false" t="normal">'№ 5ведомственная'!G592</f>
        <v>322</v>
      </c>
      <c r="G341" s="8" t="n"/>
    </row>
    <row customHeight="true" ht="38.25" outlineLevel="6" r="342">
      <c r="A342" s="37" t="s">
        <v>42</v>
      </c>
      <c r="B342" s="37" t="s">
        <v>628</v>
      </c>
      <c r="C342" s="28" t="n"/>
      <c r="D342" s="19" t="s">
        <v>630</v>
      </c>
      <c r="E342" s="20" t="n">
        <f aca="false" ca="false" dt2D="false" dtr="false" t="normal">E343</f>
        <v>530.29999999999995</v>
      </c>
      <c r="F342" s="20" t="n">
        <f aca="false" ca="false" dt2D="false" dtr="false" t="normal">F343</f>
        <v>530.29999999999995</v>
      </c>
      <c r="G342" s="8" t="n"/>
    </row>
    <row customHeight="true" ht="30.75" outlineLevel="6" r="343">
      <c r="A343" s="37" t="s">
        <v>42</v>
      </c>
      <c r="B343" s="37" t="s">
        <v>628</v>
      </c>
      <c r="C343" s="17" t="n">
        <v>200</v>
      </c>
      <c r="D343" s="19" t="s">
        <v>21</v>
      </c>
      <c r="E343" s="20" t="n">
        <f aca="false" ca="false" dt2D="false" dtr="false" t="normal">'№ 5ведомственная'!F594</f>
        <v>530.29999999999995</v>
      </c>
      <c r="F343" s="20" t="n">
        <f aca="false" ca="false" dt2D="false" dtr="false" t="normal">'№ 5ведомственная'!G594</f>
        <v>530.29999999999995</v>
      </c>
      <c r="G343" s="8" t="n"/>
    </row>
    <row customHeight="true" ht="80.25" outlineLevel="6" r="344">
      <c r="A344" s="37" t="s">
        <v>42</v>
      </c>
      <c r="B344" s="37" t="s">
        <v>647</v>
      </c>
      <c r="C344" s="17" t="n"/>
      <c r="D344" s="84" t="s">
        <v>651</v>
      </c>
      <c r="E344" s="20" t="n">
        <f aca="false" ca="false" dt2D="false" dtr="false" t="normal">E345</f>
        <v>220</v>
      </c>
      <c r="F344" s="20" t="n">
        <f aca="false" ca="false" dt2D="false" dtr="false" t="normal">F345</f>
        <v>220</v>
      </c>
      <c r="G344" s="8" t="n"/>
    </row>
    <row customHeight="true" ht="30.75" outlineLevel="6" r="345">
      <c r="A345" s="37" t="s">
        <v>42</v>
      </c>
      <c r="B345" s="37" t="s">
        <v>647</v>
      </c>
      <c r="C345" s="17" t="n">
        <v>200</v>
      </c>
      <c r="D345" s="19" t="s">
        <v>21</v>
      </c>
      <c r="E345" s="20" t="n">
        <f aca="false" ca="false" dt2D="false" dtr="false" t="normal">'№ 5ведомственная'!F596</f>
        <v>220</v>
      </c>
      <c r="F345" s="20" t="n">
        <f aca="false" ca="false" dt2D="false" dtr="false" t="normal">'№ 5ведомственная'!G596</f>
        <v>220</v>
      </c>
      <c r="G345" s="8" t="n"/>
    </row>
    <row customHeight="true" ht="49.5" outlineLevel="6" r="346">
      <c r="A346" s="37" t="s">
        <v>42</v>
      </c>
      <c r="B346" s="37" t="s">
        <v>666</v>
      </c>
      <c r="C346" s="17" t="n"/>
      <c r="D346" s="19" t="s">
        <v>670</v>
      </c>
      <c r="E346" s="20" t="n">
        <f aca="false" ca="false" dt2D="false" dtr="false" t="normal">E347</f>
        <v>463.39999999999998</v>
      </c>
      <c r="F346" s="20" t="n">
        <f aca="false" ca="false" dt2D="false" dtr="false" t="normal">F347</f>
        <v>463.39999999999998</v>
      </c>
      <c r="G346" s="8" t="n"/>
    </row>
    <row customHeight="true" ht="30.75" outlineLevel="6" r="347">
      <c r="A347" s="37" t="s">
        <v>42</v>
      </c>
      <c r="B347" s="37" t="s">
        <v>666</v>
      </c>
      <c r="C347" s="17" t="n">
        <v>200</v>
      </c>
      <c r="D347" s="19" t="s">
        <v>21</v>
      </c>
      <c r="E347" s="20" t="n">
        <f aca="false" ca="false" dt2D="false" dtr="false" t="normal">'№ 5ведомственная'!F598</f>
        <v>463.39999999999998</v>
      </c>
      <c r="F347" s="20" t="n">
        <f aca="false" ca="false" dt2D="false" dtr="false" t="normal">'№ 5ведомственная'!G598</f>
        <v>463.39999999999998</v>
      </c>
      <c r="G347" s="8" t="n"/>
    </row>
    <row customHeight="true" ht="57" outlineLevel="6" r="348">
      <c r="A348" s="37" t="s">
        <v>42</v>
      </c>
      <c r="B348" s="37" t="s">
        <v>682</v>
      </c>
      <c r="C348" s="17" t="n"/>
      <c r="D348" s="19" t="s">
        <v>686</v>
      </c>
      <c r="E348" s="20" t="n">
        <f aca="false" ca="false" dt2D="false" dtr="false" t="normal">E349</f>
        <v>115</v>
      </c>
      <c r="F348" s="20" t="n">
        <f aca="false" ca="false" dt2D="false" dtr="false" t="normal">F349</f>
        <v>80.5</v>
      </c>
      <c r="G348" s="8" t="n"/>
    </row>
    <row customHeight="true" ht="30.75" outlineLevel="6" r="349">
      <c r="A349" s="37" t="s">
        <v>42</v>
      </c>
      <c r="B349" s="37" t="s">
        <v>682</v>
      </c>
      <c r="C349" s="17" t="n">
        <v>200</v>
      </c>
      <c r="D349" s="19" t="s">
        <v>21</v>
      </c>
      <c r="E349" s="20" t="n">
        <f aca="false" ca="false" dt2D="false" dtr="false" t="normal">'№ 5ведомственная'!F600</f>
        <v>115</v>
      </c>
      <c r="F349" s="20" t="n">
        <f aca="false" ca="false" dt2D="false" dtr="false" t="normal">'№ 5ведомственная'!G600</f>
        <v>80.5</v>
      </c>
      <c r="G349" s="8" t="n"/>
    </row>
    <row ht="38.25" outlineLevel="2" r="350">
      <c r="A350" s="17" t="s">
        <v>42</v>
      </c>
      <c r="B350" s="37" t="s">
        <v>704</v>
      </c>
      <c r="C350" s="17" t="n"/>
      <c r="D350" s="19" t="s">
        <v>707</v>
      </c>
      <c r="E350" s="20" t="n">
        <f aca="false" ca="false" dt2D="false" dtr="false" t="normal">E351</f>
        <v>12341.400000000001</v>
      </c>
      <c r="F350" s="20" t="n">
        <f aca="false" ca="false" dt2D="false" dtr="false" t="normal">F351</f>
        <v>11057.5</v>
      </c>
      <c r="G350" s="8" t="n"/>
    </row>
    <row ht="38.25" outlineLevel="3" r="351">
      <c r="A351" s="17" t="s">
        <v>42</v>
      </c>
      <c r="B351" s="37" t="s">
        <v>716</v>
      </c>
      <c r="C351" s="17" t="n"/>
      <c r="D351" s="19" t="s">
        <v>719</v>
      </c>
      <c r="E351" s="20" t="n">
        <f aca="false" ca="false" dt2D="false" dtr="false" t="normal">E352+E363</f>
        <v>12341.400000000001</v>
      </c>
      <c r="F351" s="20" t="n">
        <f aca="false" ca="false" dt2D="false" dtr="false" t="normal">F352+F363</f>
        <v>11057.5</v>
      </c>
      <c r="G351" s="8" t="n"/>
    </row>
    <row ht="25.5" outlineLevel="4" r="352">
      <c r="A352" s="17" t="s">
        <v>42</v>
      </c>
      <c r="B352" s="37" t="s">
        <v>724</v>
      </c>
      <c r="C352" s="17" t="n"/>
      <c r="D352" s="19" t="s">
        <v>197</v>
      </c>
      <c r="E352" s="20" t="n">
        <f aca="false" ca="false" dt2D="false" dtr="false" t="normal">E355+E353+E361+E359+E357</f>
        <v>4614.1999999999998</v>
      </c>
      <c r="F352" s="20" t="n">
        <f aca="false" ca="false" dt2D="false" dtr="false" t="normal">F355+F353+F361+F359+F357</f>
        <v>3384.9000000000001</v>
      </c>
      <c r="G352" s="8" t="n"/>
    </row>
    <row ht="51.75" outlineLevel="4" r="353">
      <c r="A353" s="59" t="s">
        <v>42</v>
      </c>
      <c r="B353" s="37" t="s">
        <v>736</v>
      </c>
      <c r="C353" s="17" t="n"/>
      <c r="D353" s="93" t="s">
        <v>740</v>
      </c>
      <c r="E353" s="79" t="n">
        <f aca="false" ca="false" dt2D="false" dtr="false" t="normal">E354</f>
        <v>2983.5</v>
      </c>
      <c r="F353" s="79" t="n">
        <f aca="false" ca="false" dt2D="false" dtr="false" t="normal">F354</f>
        <v>2483.8000000000002</v>
      </c>
      <c r="G353" s="8" t="n"/>
    </row>
    <row ht="25.5" outlineLevel="4" r="354">
      <c r="A354" s="59" t="s">
        <v>42</v>
      </c>
      <c r="B354" s="37" t="s">
        <v>736</v>
      </c>
      <c r="C354" s="17" t="n">
        <v>200</v>
      </c>
      <c r="D354" s="51" t="s">
        <v>21</v>
      </c>
      <c r="E354" s="79" t="n">
        <f aca="false" ca="false" dt2D="false" dtr="false" t="normal">'№ 5ведомственная'!F328</f>
        <v>2983.5</v>
      </c>
      <c r="F354" s="79" t="n">
        <f aca="false" ca="false" dt2D="false" dtr="false" t="normal">'№ 5ведомственная'!G328</f>
        <v>2483.8000000000002</v>
      </c>
      <c r="G354" s="8" t="n"/>
    </row>
    <row customHeight="true" ht="56.25" outlineLevel="5" r="355">
      <c r="A355" s="17" t="s">
        <v>42</v>
      </c>
      <c r="B355" s="37" t="s">
        <v>758</v>
      </c>
      <c r="C355" s="17" t="n"/>
      <c r="D355" s="19" t="s">
        <v>204</v>
      </c>
      <c r="E355" s="20" t="n">
        <f aca="false" ca="false" dt2D="false" dtr="false" t="normal">E356</f>
        <v>515.70000000000005</v>
      </c>
      <c r="F355" s="20" t="n">
        <f aca="false" ca="false" dt2D="false" dtr="false" t="normal">F356</f>
        <v>503</v>
      </c>
      <c r="G355" s="8" t="n"/>
    </row>
    <row ht="25.5" outlineLevel="6" r="356">
      <c r="A356" s="17" t="s">
        <v>42</v>
      </c>
      <c r="B356" s="37" t="s">
        <v>758</v>
      </c>
      <c r="C356" s="17" t="s">
        <v>371</v>
      </c>
      <c r="D356" s="19" t="s">
        <v>21</v>
      </c>
      <c r="E356" s="20" t="n">
        <f aca="false" ca="false" dt2D="false" dtr="false" t="normal">'№ 5ведомственная'!F330</f>
        <v>515.70000000000005</v>
      </c>
      <c r="F356" s="20" t="n">
        <f aca="false" ca="false" dt2D="false" dtr="false" t="normal">'№ 5ведомственная'!G330</f>
        <v>503</v>
      </c>
      <c r="G356" s="8" t="n"/>
    </row>
    <row ht="15" outlineLevel="6" r="357">
      <c r="A357" s="37" t="s">
        <v>42</v>
      </c>
      <c r="B357" s="37" t="s">
        <v>776</v>
      </c>
      <c r="C357" s="17" t="n"/>
      <c r="D357" s="19" t="s">
        <v>779</v>
      </c>
      <c r="E357" s="20" t="n">
        <f aca="false" ca="false" dt2D="false" dtr="false" t="normal">E358</f>
        <v>373</v>
      </c>
      <c r="F357" s="20" t="n">
        <f aca="false" ca="false" dt2D="false" dtr="false" t="normal">F358</f>
        <v>373</v>
      </c>
      <c r="G357" s="8" t="n"/>
    </row>
    <row ht="25.5" outlineLevel="6" r="358">
      <c r="A358" s="37" t="s">
        <v>42</v>
      </c>
      <c r="B358" s="37" t="s">
        <v>776</v>
      </c>
      <c r="C358" s="17" t="s">
        <v>371</v>
      </c>
      <c r="D358" s="19" t="s">
        <v>21</v>
      </c>
      <c r="E358" s="20" t="n">
        <f aca="false" ca="false" dt2D="false" dtr="false" t="normal">'№ 5ведомственная'!F332</f>
        <v>373</v>
      </c>
      <c r="F358" s="20" t="n">
        <f aca="false" ca="false" dt2D="false" dtr="false" t="normal">'№ 5ведомственная'!G332</f>
        <v>373</v>
      </c>
      <c r="G358" s="8" t="n"/>
    </row>
    <row ht="38.25" outlineLevel="6" r="359">
      <c r="A359" s="37" t="s">
        <v>42</v>
      </c>
      <c r="B359" s="37" t="s">
        <v>792</v>
      </c>
      <c r="C359" s="17" t="n"/>
      <c r="D359" s="19" t="s">
        <v>799</v>
      </c>
      <c r="E359" s="20" t="n">
        <f aca="false" ca="false" dt2D="false" dtr="false" t="normal">E360</f>
        <v>652.10000000000002</v>
      </c>
      <c r="F359" s="20" t="n">
        <f aca="false" ca="false" dt2D="false" dtr="false" t="normal">F360</f>
        <v>0</v>
      </c>
      <c r="G359" s="8" t="n"/>
    </row>
    <row ht="25.5" outlineLevel="6" r="360">
      <c r="A360" s="37" t="s">
        <v>42</v>
      </c>
      <c r="B360" s="37" t="s">
        <v>792</v>
      </c>
      <c r="C360" s="17" t="n">
        <v>400</v>
      </c>
      <c r="D360" s="19" t="s">
        <v>149</v>
      </c>
      <c r="E360" s="20" t="n">
        <f aca="false" ca="false" dt2D="false" dtr="false" t="normal">'№ 5ведомственная'!F334</f>
        <v>652.10000000000002</v>
      </c>
      <c r="F360" s="20" t="n">
        <f aca="false" ca="false" dt2D="false" dtr="false" t="normal">'№ 5ведомственная'!G334</f>
        <v>0</v>
      </c>
      <c r="G360" s="8" t="n"/>
    </row>
    <row customHeight="true" ht="51.75" outlineLevel="6" r="361">
      <c r="A361" s="37" t="s">
        <v>42</v>
      </c>
      <c r="B361" s="37" t="s">
        <v>816</v>
      </c>
      <c r="C361" s="17" t="n"/>
      <c r="D361" s="19" t="s">
        <v>819</v>
      </c>
      <c r="E361" s="20" t="n">
        <f aca="false" ca="false" dt2D="false" dtr="false" t="normal">E362</f>
        <v>89.900000000000006</v>
      </c>
      <c r="F361" s="20" t="n">
        <f aca="false" ca="false" dt2D="false" dtr="false" t="normal">F362</f>
        <v>25.100000000000001</v>
      </c>
      <c r="G361" s="8" t="n"/>
    </row>
    <row ht="25.5" outlineLevel="6" r="362">
      <c r="A362" s="37" t="s">
        <v>42</v>
      </c>
      <c r="B362" s="37" t="s">
        <v>816</v>
      </c>
      <c r="C362" s="17" t="s">
        <v>371</v>
      </c>
      <c r="D362" s="19" t="s">
        <v>21</v>
      </c>
      <c r="E362" s="20" t="n">
        <f aca="false" ca="false" dt2D="false" dtr="false" t="normal">'№ 5ведомственная'!F336</f>
        <v>89.900000000000006</v>
      </c>
      <c r="F362" s="20" t="n">
        <f aca="false" ca="false" dt2D="false" dtr="false" t="normal">'№ 5ведомственная'!G336</f>
        <v>25.100000000000001</v>
      </c>
      <c r="G362" s="8" t="n"/>
    </row>
    <row ht="38.25" outlineLevel="4" r="363">
      <c r="A363" s="17" t="s">
        <v>42</v>
      </c>
      <c r="B363" s="37" t="s">
        <v>359</v>
      </c>
      <c r="C363" s="17" t="n"/>
      <c r="D363" s="19" t="s">
        <v>373</v>
      </c>
      <c r="E363" s="20" t="n">
        <f aca="false" ca="false" dt2D="false" dtr="false" t="normal">E366+E364</f>
        <v>7727.2000000000007</v>
      </c>
      <c r="F363" s="20" t="n">
        <f aca="false" ca="false" dt2D="false" dtr="false" t="normal">F366+F364</f>
        <v>7672.6000000000004</v>
      </c>
      <c r="G363" s="8" t="n"/>
    </row>
    <row ht="25.5" outlineLevel="4" r="364">
      <c r="A364" s="37" t="s">
        <v>42</v>
      </c>
      <c r="B364" s="37" t="s">
        <v>386</v>
      </c>
      <c r="C364" s="17" t="n"/>
      <c r="D364" s="19" t="s">
        <v>391</v>
      </c>
      <c r="E364" s="20" t="n">
        <f aca="false" ca="false" dt2D="false" dtr="false" t="normal">E365</f>
        <v>1318.4000000000001</v>
      </c>
      <c r="F364" s="20" t="n">
        <f aca="false" ca="false" dt2D="false" dtr="false" t="normal">F365</f>
        <v>1263.8</v>
      </c>
      <c r="G364" s="8" t="n"/>
    </row>
    <row ht="25.5" outlineLevel="4" r="365">
      <c r="A365" s="37" t="s">
        <v>42</v>
      </c>
      <c r="B365" s="37" t="s">
        <v>386</v>
      </c>
      <c r="C365" s="17" t="n">
        <v>200</v>
      </c>
      <c r="D365" s="19" t="s">
        <v>21</v>
      </c>
      <c r="E365" s="20" t="n">
        <f aca="false" ca="false" dt2D="false" dtr="false" t="normal">'№ 5ведомственная'!F339</f>
        <v>1318.4000000000001</v>
      </c>
      <c r="F365" s="20" t="n">
        <f aca="false" ca="false" dt2D="false" dtr="false" t="normal">'№ 5ведомственная'!G339</f>
        <v>1263.8</v>
      </c>
      <c r="G365" s="8" t="n"/>
    </row>
    <row customHeight="true" ht="38.25" outlineLevel="5" r="366">
      <c r="A366" s="17" t="s">
        <v>42</v>
      </c>
      <c r="B366" s="37" t="s">
        <v>408</v>
      </c>
      <c r="C366" s="17" t="n"/>
      <c r="D366" s="19" t="s">
        <v>227</v>
      </c>
      <c r="E366" s="20" t="n">
        <f aca="false" ca="false" dt2D="false" dtr="false" t="normal">E367</f>
        <v>6408.8000000000002</v>
      </c>
      <c r="F366" s="20" t="n">
        <f aca="false" ca="false" dt2D="false" dtr="false" t="normal">F367</f>
        <v>6408.8000000000002</v>
      </c>
      <c r="G366" s="8" t="n"/>
    </row>
    <row ht="25.5" outlineLevel="6" r="367">
      <c r="A367" s="17" t="s">
        <v>42</v>
      </c>
      <c r="B367" s="37" t="s">
        <v>408</v>
      </c>
      <c r="C367" s="17" t="s">
        <v>371</v>
      </c>
      <c r="D367" s="19" t="s">
        <v>21</v>
      </c>
      <c r="E367" s="20" t="n">
        <f aca="false" ca="false" dt2D="false" dtr="false" t="normal">'№ 5ведомственная'!F341</f>
        <v>6408.8000000000002</v>
      </c>
      <c r="F367" s="20" t="n">
        <f aca="false" ca="false" dt2D="false" dtr="false" t="normal">'№ 5ведомственная'!G341</f>
        <v>6408.8000000000002</v>
      </c>
      <c r="G367" s="8" t="n"/>
    </row>
    <row ht="25.5" outlineLevel="1" r="368">
      <c r="A368" s="17" t="s">
        <v>240</v>
      </c>
      <c r="B368" s="37" t="n"/>
      <c r="C368" s="17" t="n"/>
      <c r="D368" s="19" t="s">
        <v>245</v>
      </c>
      <c r="E368" s="20" t="n">
        <f aca="false" ca="false" dt2D="false" dtr="false" t="normal">E369</f>
        <v>38926.099999999999</v>
      </c>
      <c r="F368" s="20" t="n">
        <f aca="false" ca="false" dt2D="false" dtr="false" t="normal">F369</f>
        <v>37521.199999999997</v>
      </c>
      <c r="G368" s="8" t="n"/>
    </row>
    <row ht="38.25" outlineLevel="2" r="369">
      <c r="A369" s="17" t="s">
        <v>240</v>
      </c>
      <c r="B369" s="37" t="s">
        <v>417</v>
      </c>
      <c r="C369" s="17" t="n"/>
      <c r="D369" s="19" t="s">
        <v>421</v>
      </c>
      <c r="E369" s="20" t="n">
        <f aca="false" ca="false" dt2D="false" dtr="false" t="normal">E370</f>
        <v>38926.099999999999</v>
      </c>
      <c r="F369" s="20" t="n">
        <f aca="false" ca="false" dt2D="false" dtr="false" t="normal">F370</f>
        <v>37521.199999999997</v>
      </c>
      <c r="G369" s="8" t="n"/>
    </row>
    <row ht="25.5" outlineLevel="3" r="370">
      <c r="A370" s="17" t="s">
        <v>240</v>
      </c>
      <c r="B370" s="37" t="s">
        <v>448</v>
      </c>
      <c r="C370" s="17" t="n"/>
      <c r="D370" s="19" t="s">
        <v>38</v>
      </c>
      <c r="E370" s="20" t="n">
        <f aca="false" ca="false" dt2D="false" dtr="false" t="normal">E371</f>
        <v>38926.099999999999</v>
      </c>
      <c r="F370" s="20" t="n">
        <f aca="false" ca="false" dt2D="false" dtr="false" t="normal">F371</f>
        <v>37521.199999999997</v>
      </c>
      <c r="G370" s="8" t="n"/>
    </row>
    <row ht="25.5" outlineLevel="4" r="371">
      <c r="A371" s="17" t="s">
        <v>240</v>
      </c>
      <c r="B371" s="37" t="s">
        <v>456</v>
      </c>
      <c r="C371" s="17" t="n"/>
      <c r="D371" s="19" t="s">
        <v>231</v>
      </c>
      <c r="E371" s="20" t="n">
        <f aca="false" ca="false" dt2D="false" dtr="false" t="normal">E372+E374</f>
        <v>38926.099999999999</v>
      </c>
      <c r="F371" s="20" t="n">
        <f aca="false" ca="false" dt2D="false" dtr="false" t="normal">F372+F374</f>
        <v>37521.199999999997</v>
      </c>
      <c r="G371" s="8" t="n"/>
    </row>
    <row ht="25.5" outlineLevel="5" r="372">
      <c r="A372" s="17" t="s">
        <v>240</v>
      </c>
      <c r="B372" s="37" t="s">
        <v>469</v>
      </c>
      <c r="C372" s="17" t="n"/>
      <c r="D372" s="19" t="s">
        <v>272</v>
      </c>
      <c r="E372" s="20" t="n">
        <f aca="false" ca="false" dt2D="false" dtr="false" t="normal">E373</f>
        <v>26780</v>
      </c>
      <c r="F372" s="20" t="n">
        <f aca="false" ca="false" dt2D="false" dtr="false" t="normal">F373</f>
        <v>25920</v>
      </c>
      <c r="G372" s="8" t="n"/>
    </row>
    <row ht="25.5" outlineLevel="6" r="373">
      <c r="A373" s="17" t="s">
        <v>240</v>
      </c>
      <c r="B373" s="37" t="s">
        <v>469</v>
      </c>
      <c r="C373" s="17" t="s">
        <v>361</v>
      </c>
      <c r="D373" s="19" t="s">
        <v>36</v>
      </c>
      <c r="E373" s="20" t="n">
        <f aca="false" ca="false" dt2D="false" dtr="false" t="normal">'№ 5ведомственная'!F347</f>
        <v>26780</v>
      </c>
      <c r="F373" s="20" t="n">
        <f aca="false" ca="false" dt2D="false" dtr="false" t="normal">'№ 5ведомственная'!G347</f>
        <v>25920</v>
      </c>
      <c r="G373" s="8" t="n"/>
    </row>
    <row ht="25.5" outlineLevel="6" r="374">
      <c r="A374" s="37" t="s">
        <v>240</v>
      </c>
      <c r="B374" s="37" t="s">
        <v>483</v>
      </c>
      <c r="C374" s="17" t="n"/>
      <c r="D374" s="19" t="s">
        <v>323</v>
      </c>
      <c r="E374" s="20" t="n">
        <f aca="false" ca="false" dt2D="false" dtr="false" t="normal">E375+E376+E377</f>
        <v>12146.1</v>
      </c>
      <c r="F374" s="20" t="n">
        <f aca="false" ca="false" dt2D="false" dtr="false" t="normal">F375+F376+F377</f>
        <v>11601.200000000001</v>
      </c>
      <c r="G374" s="8" t="n"/>
    </row>
    <row ht="51" outlineLevel="6" r="375">
      <c r="A375" s="37" t="s">
        <v>240</v>
      </c>
      <c r="B375" s="37" t="s">
        <v>483</v>
      </c>
      <c r="C375" s="17" t="s">
        <v>477</v>
      </c>
      <c r="D375" s="19" t="s">
        <v>50</v>
      </c>
      <c r="E375" s="20" t="n">
        <f aca="false" ca="false" dt2D="false" dtr="false" t="normal">'№ 5ведомственная'!F349</f>
        <v>6567.8000000000002</v>
      </c>
      <c r="F375" s="20" t="n">
        <f aca="false" ca="false" dt2D="false" dtr="false" t="normal">'№ 5ведомственная'!G349</f>
        <v>6497.8000000000002</v>
      </c>
      <c r="G375" s="8" t="n"/>
    </row>
    <row ht="25.5" outlineLevel="6" r="376">
      <c r="A376" s="37" t="s">
        <v>240</v>
      </c>
      <c r="B376" s="37" t="s">
        <v>483</v>
      </c>
      <c r="C376" s="17" t="s">
        <v>371</v>
      </c>
      <c r="D376" s="19" t="s">
        <v>21</v>
      </c>
      <c r="E376" s="20" t="n">
        <f aca="false" ca="false" dt2D="false" dtr="false" t="normal">'№ 5ведомственная'!F350</f>
        <v>5518.3000000000002</v>
      </c>
      <c r="F376" s="20" t="n">
        <f aca="false" ca="false" dt2D="false" dtr="false" t="normal">'№ 5ведомственная'!G350</f>
        <v>5055.3000000000002</v>
      </c>
      <c r="G376" s="8" t="n"/>
    </row>
    <row ht="15" outlineLevel="6" r="377">
      <c r="A377" s="37" t="s">
        <v>240</v>
      </c>
      <c r="B377" s="37" t="s">
        <v>483</v>
      </c>
      <c r="C377" s="17" t="s">
        <v>523</v>
      </c>
      <c r="D377" s="19" t="s">
        <v>70</v>
      </c>
      <c r="E377" s="20" t="n">
        <f aca="false" ca="false" dt2D="false" dtr="false" t="normal">'№ 5ведомственная'!F351</f>
        <v>60</v>
      </c>
      <c r="F377" s="20" t="n">
        <f aca="false" ca="false" dt2D="false" dtr="false" t="normal">'№ 5ведомственная'!G351</f>
        <v>48.100000000000001</v>
      </c>
      <c r="G377" s="8" t="n"/>
    </row>
    <row ht="15" outlineLevel="6" r="378">
      <c r="A378" s="37" t="s">
        <v>274</v>
      </c>
      <c r="B378" s="37" t="n"/>
      <c r="C378" s="17" t="n"/>
      <c r="D378" s="19" t="s">
        <v>276</v>
      </c>
      <c r="E378" s="20" t="n">
        <f aca="false" ca="false" dt2D="false" dtr="false" t="normal">E379</f>
        <v>1202.9000000000001</v>
      </c>
      <c r="F378" s="20" t="n">
        <f aca="false" ca="false" dt2D="false" dtr="false" t="normal">F379</f>
        <v>1148</v>
      </c>
      <c r="G378" s="8" t="n"/>
    </row>
    <row ht="15" outlineLevel="6" r="379">
      <c r="A379" s="37" t="s">
        <v>277</v>
      </c>
      <c r="B379" s="37" t="n"/>
      <c r="C379" s="17" t="n"/>
      <c r="D379" s="19" t="s">
        <v>280</v>
      </c>
      <c r="E379" s="20" t="n">
        <f aca="false" ca="false" dt2D="false" dtr="false" t="normal">E380</f>
        <v>1202.9000000000001</v>
      </c>
      <c r="F379" s="20" t="n">
        <f aca="false" ca="false" dt2D="false" dtr="false" t="normal">F380</f>
        <v>1148</v>
      </c>
      <c r="G379" s="8" t="n"/>
    </row>
    <row ht="38.25" outlineLevel="6" r="380">
      <c r="A380" s="37" t="s">
        <v>277</v>
      </c>
      <c r="B380" s="37" t="s">
        <v>417</v>
      </c>
      <c r="C380" s="17" t="n"/>
      <c r="D380" s="19" t="s">
        <v>421</v>
      </c>
      <c r="E380" s="20" t="n">
        <f aca="false" ca="false" dt2D="false" dtr="false" t="normal">E381</f>
        <v>1202.9000000000001</v>
      </c>
      <c r="F380" s="20" t="n">
        <f aca="false" ca="false" dt2D="false" dtr="false" t="normal">F381</f>
        <v>1148</v>
      </c>
      <c r="G380" s="8" t="n"/>
    </row>
    <row ht="25.5" outlineLevel="6" r="381">
      <c r="A381" s="37" t="s">
        <v>277</v>
      </c>
      <c r="B381" s="37" t="s">
        <v>554</v>
      </c>
      <c r="C381" s="17" t="n"/>
      <c r="D381" s="19" t="s">
        <v>556</v>
      </c>
      <c r="E381" s="20" t="n">
        <f aca="false" ca="false" dt2D="false" dtr="false" t="normal">E382</f>
        <v>1202.9000000000001</v>
      </c>
      <c r="F381" s="20" t="n">
        <f aca="false" ca="false" dt2D="false" dtr="false" t="normal">F382</f>
        <v>1148</v>
      </c>
      <c r="G381" s="8" t="n"/>
    </row>
    <row ht="25.5" outlineLevel="6" r="382">
      <c r="A382" s="37" t="s">
        <v>277</v>
      </c>
      <c r="B382" s="37" t="s">
        <v>567</v>
      </c>
      <c r="C382" s="17" t="n"/>
      <c r="D382" s="19" t="s">
        <v>568</v>
      </c>
      <c r="E382" s="20" t="n">
        <f aca="false" ca="false" dt2D="false" dtr="false" t="normal">E383+E385+E387</f>
        <v>1202.9000000000001</v>
      </c>
      <c r="F382" s="20" t="n">
        <f aca="false" ca="false" dt2D="false" dtr="false" t="normal">F383+F385+F387</f>
        <v>1148</v>
      </c>
      <c r="G382" s="8" t="n"/>
    </row>
    <row ht="15" outlineLevel="6" r="383">
      <c r="A383" s="37" t="s">
        <v>277</v>
      </c>
      <c r="B383" s="37" t="s">
        <v>581</v>
      </c>
      <c r="C383" s="17" t="n"/>
      <c r="D383" s="19" t="s">
        <v>582</v>
      </c>
      <c r="E383" s="20" t="n">
        <f aca="false" ca="false" dt2D="false" dtr="false" t="normal">E384</f>
        <v>200</v>
      </c>
      <c r="F383" s="20" t="n">
        <f aca="false" ca="false" dt2D="false" dtr="false" t="normal">F384</f>
        <v>199.90000000000001</v>
      </c>
      <c r="G383" s="8" t="n"/>
    </row>
    <row ht="25.5" outlineLevel="6" r="384">
      <c r="A384" s="37" t="s">
        <v>277</v>
      </c>
      <c r="B384" s="37" t="s">
        <v>581</v>
      </c>
      <c r="C384" s="17" t="n">
        <v>200</v>
      </c>
      <c r="D384" s="19" t="s">
        <v>21</v>
      </c>
      <c r="E384" s="20" t="n">
        <f aca="false" ca="false" dt2D="false" dtr="false" t="normal">'№ 5ведомственная'!F358</f>
        <v>200</v>
      </c>
      <c r="F384" s="20" t="n">
        <f aca="false" ca="false" dt2D="false" dtr="false" t="normal">'№ 5ведомственная'!G358</f>
        <v>199.90000000000001</v>
      </c>
      <c r="G384" s="8" t="n"/>
    </row>
    <row ht="15" outlineLevel="6" r="385">
      <c r="A385" s="37" t="s">
        <v>277</v>
      </c>
      <c r="B385" s="37" t="s">
        <v>599</v>
      </c>
      <c r="C385" s="17" t="n"/>
      <c r="D385" s="19" t="s">
        <v>600</v>
      </c>
      <c r="E385" s="20" t="n">
        <f aca="false" ca="false" dt2D="false" dtr="false" t="normal">E386</f>
        <v>502.90000000000003</v>
      </c>
      <c r="F385" s="20" t="n">
        <f aca="false" ca="false" dt2D="false" dtr="false" t="normal">F386</f>
        <v>452.30000000000001</v>
      </c>
      <c r="G385" s="8" t="n"/>
    </row>
    <row ht="25.5" outlineLevel="6" r="386">
      <c r="A386" s="37" t="s">
        <v>277</v>
      </c>
      <c r="B386" s="37" t="s">
        <v>599</v>
      </c>
      <c r="C386" s="17" t="n">
        <v>200</v>
      </c>
      <c r="D386" s="19" t="s">
        <v>21</v>
      </c>
      <c r="E386" s="20" t="n">
        <f aca="false" ca="false" dt2D="false" dtr="false" t="normal">'№ 5ведомственная'!F360</f>
        <v>502.90000000000003</v>
      </c>
      <c r="F386" s="20" t="n">
        <f aca="false" ca="false" dt2D="false" dtr="false" t="normal">'№ 5ведомственная'!G360</f>
        <v>452.30000000000001</v>
      </c>
      <c r="G386" s="8" t="n"/>
    </row>
    <row customHeight="true" ht="26.25" outlineLevel="6" r="387">
      <c r="A387" s="37" t="s">
        <v>277</v>
      </c>
      <c r="B387" s="37" t="s">
        <v>614</v>
      </c>
      <c r="C387" s="17" t="n"/>
      <c r="D387" s="19" t="s">
        <v>616</v>
      </c>
      <c r="E387" s="20" t="n">
        <f aca="false" ca="false" dt2D="false" dtr="false" t="normal">E388</f>
        <v>500</v>
      </c>
      <c r="F387" s="20" t="n">
        <f aca="false" ca="false" dt2D="false" dtr="false" t="normal">F388</f>
        <v>495.80000000000001</v>
      </c>
      <c r="G387" s="8" t="n"/>
    </row>
    <row ht="25.5" outlineLevel="6" r="388">
      <c r="A388" s="37" t="s">
        <v>277</v>
      </c>
      <c r="B388" s="37" t="s">
        <v>614</v>
      </c>
      <c r="C388" s="17" t="n">
        <v>200</v>
      </c>
      <c r="D388" s="19" t="s">
        <v>21</v>
      </c>
      <c r="E388" s="20" t="n">
        <f aca="false" ca="false" dt2D="false" dtr="false" t="normal">'№ 5ведомственная'!F362</f>
        <v>500</v>
      </c>
      <c r="F388" s="20" t="n">
        <f aca="false" ca="false" dt2D="false" dtr="false" t="normal">'№ 5ведомственная'!G362</f>
        <v>495.80000000000001</v>
      </c>
      <c r="G388" s="8" t="n"/>
    </row>
    <row customFormat="true" ht="15" outlineLevel="0" r="389" s="21">
      <c r="A389" s="28" t="s">
        <v>185</v>
      </c>
      <c r="B389" s="38" t="n"/>
      <c r="C389" s="28" t="n"/>
      <c r="D389" s="29" t="s">
        <v>188</v>
      </c>
      <c r="E389" s="31" t="n">
        <f aca="false" ca="false" dt2D="false" dtr="false" t="normal">E390+E418+E474+E515+E525+E549</f>
        <v>601679.5</v>
      </c>
      <c r="F389" s="31" t="n">
        <f aca="false" ca="false" dt2D="false" dtr="false" t="normal">F390+F418+F474+F515+F525+F549</f>
        <v>572572.49999999988</v>
      </c>
      <c r="G389" s="32" t="n"/>
      <c r="H389" s="32" t="n"/>
      <c r="I389" s="32" t="n"/>
    </row>
    <row ht="15" outlineLevel="1" r="390">
      <c r="A390" s="17" t="s">
        <v>199</v>
      </c>
      <c r="B390" s="37" t="n"/>
      <c r="C390" s="17" t="n"/>
      <c r="D390" s="19" t="s">
        <v>202</v>
      </c>
      <c r="E390" s="20" t="n">
        <f aca="false" ca="false" dt2D="false" dtr="false" t="normal">E391</f>
        <v>187282.30000000002</v>
      </c>
      <c r="F390" s="20" t="n">
        <f aca="false" ca="false" dt2D="false" dtr="false" t="normal">F391</f>
        <v>175976.69999999998</v>
      </c>
      <c r="G390" s="58" t="n"/>
      <c r="H390" s="58" t="n"/>
      <c r="I390" s="58" t="n"/>
    </row>
    <row ht="38.25" outlineLevel="2" r="391">
      <c r="A391" s="17" t="s">
        <v>199</v>
      </c>
      <c r="B391" s="37" t="s">
        <v>432</v>
      </c>
      <c r="C391" s="17" t="n"/>
      <c r="D391" s="19" t="s">
        <v>437</v>
      </c>
      <c r="E391" s="20" t="n">
        <f aca="false" ca="false" dt2D="false" dtr="false" t="normal">E392</f>
        <v>187282.30000000002</v>
      </c>
      <c r="F391" s="20" t="n">
        <f aca="false" ca="false" dt2D="false" dtr="false" t="normal">F392</f>
        <v>175976.69999999998</v>
      </c>
      <c r="G391" s="8" t="n"/>
    </row>
    <row ht="25.5" outlineLevel="3" r="392">
      <c r="A392" s="17" t="s">
        <v>199</v>
      </c>
      <c r="B392" s="37" t="s">
        <v>449</v>
      </c>
      <c r="C392" s="17" t="n"/>
      <c r="D392" s="19" t="s">
        <v>113</v>
      </c>
      <c r="E392" s="20" t="n">
        <f aca="false" ca="false" dt2D="false" dtr="false" t="normal">E393</f>
        <v>187282.30000000002</v>
      </c>
      <c r="F392" s="20" t="n">
        <f aca="false" ca="false" dt2D="false" dtr="false" t="normal">F393</f>
        <v>175976.69999999998</v>
      </c>
      <c r="G392" s="8" t="n"/>
    </row>
    <row ht="25.5" outlineLevel="4" r="393">
      <c r="A393" s="17" t="s">
        <v>199</v>
      </c>
      <c r="B393" s="37" t="s">
        <v>457</v>
      </c>
      <c r="C393" s="17" t="n"/>
      <c r="D393" s="19" t="s">
        <v>120</v>
      </c>
      <c r="E393" s="20" t="n">
        <f aca="false" ca="false" dt2D="false" dtr="false" t="normal">E401+E405+E407+E409+E411+E394+E414+E397+E403+E399+E416</f>
        <v>187282.30000000002</v>
      </c>
      <c r="F393" s="20" t="n">
        <f aca="false" ca="false" dt2D="false" dtr="false" t="normal">F401+F405+F407+F409+F411+F394+F414+F397+F403+F399+F416</f>
        <v>175976.69999999998</v>
      </c>
      <c r="G393" s="8" t="n"/>
    </row>
    <row ht="38.25" outlineLevel="4" r="394">
      <c r="A394" s="37" t="s">
        <v>199</v>
      </c>
      <c r="B394" s="37" t="s">
        <v>691</v>
      </c>
      <c r="C394" s="17" t="n"/>
      <c r="D394" s="19" t="s">
        <v>693</v>
      </c>
      <c r="E394" s="20" t="n">
        <f aca="false" ca="false" dt2D="false" dtr="false" t="normal">E395+E396</f>
        <v>3072.5</v>
      </c>
      <c r="F394" s="20" t="n">
        <f aca="false" ca="false" dt2D="false" dtr="false" t="normal">F395+F396</f>
        <v>3045.5</v>
      </c>
      <c r="G394" s="8" t="n"/>
    </row>
    <row ht="25.5" outlineLevel="4" r="395">
      <c r="A395" s="37" t="s">
        <v>199</v>
      </c>
      <c r="B395" s="37" t="s">
        <v>691</v>
      </c>
      <c r="C395" s="17" t="s">
        <v>371</v>
      </c>
      <c r="D395" s="19" t="s">
        <v>21</v>
      </c>
      <c r="E395" s="20" t="n">
        <f aca="false" ca="false" dt2D="false" dtr="false" t="normal">'№ 5ведомственная'!F424</f>
        <v>2930.5</v>
      </c>
      <c r="F395" s="20" t="n">
        <f aca="false" ca="false" dt2D="false" dtr="false" t="normal">'№ 5ведомственная'!G424</f>
        <v>2903.5</v>
      </c>
      <c r="G395" s="8" t="n"/>
    </row>
    <row ht="25.5" outlineLevel="4" r="396">
      <c r="A396" s="37" t="s">
        <v>199</v>
      </c>
      <c r="B396" s="37" t="s">
        <v>691</v>
      </c>
      <c r="C396" s="17" t="n">
        <v>600</v>
      </c>
      <c r="D396" s="19" t="s">
        <v>36</v>
      </c>
      <c r="E396" s="20" t="n">
        <f aca="false" ca="false" dt2D="false" dtr="false" t="normal">'№ 5ведомственная'!F425</f>
        <v>142</v>
      </c>
      <c r="F396" s="20" t="n">
        <f aca="false" ca="false" dt2D="false" dtr="false" t="normal">'№ 5ведомственная'!G425</f>
        <v>142</v>
      </c>
      <c r="G396" s="8" t="n"/>
    </row>
    <row ht="38.25" outlineLevel="4" r="397">
      <c r="A397" s="37" t="s">
        <v>199</v>
      </c>
      <c r="B397" s="37" t="s">
        <v>720</v>
      </c>
      <c r="C397" s="17" t="n"/>
      <c r="D397" s="19" t="s">
        <v>721</v>
      </c>
      <c r="E397" s="20" t="n">
        <f aca="false" ca="false" dt2D="false" dtr="false" t="normal">E398</f>
        <v>1485</v>
      </c>
      <c r="F397" s="20" t="n">
        <f aca="false" ca="false" dt2D="false" dtr="false" t="normal">F398</f>
        <v>1485</v>
      </c>
      <c r="G397" s="8" t="n"/>
    </row>
    <row ht="25.5" outlineLevel="4" r="398">
      <c r="A398" s="37" t="s">
        <v>199</v>
      </c>
      <c r="B398" s="37" t="s">
        <v>720</v>
      </c>
      <c r="C398" s="17" t="n">
        <v>600</v>
      </c>
      <c r="D398" s="19" t="s">
        <v>36</v>
      </c>
      <c r="E398" s="20" t="n">
        <f aca="false" ca="false" dt2D="false" dtr="false" t="normal">'№ 5ведомственная'!F427</f>
        <v>1485</v>
      </c>
      <c r="F398" s="20" t="n">
        <f aca="false" ca="false" dt2D="false" dtr="false" t="normal">'№ 5ведомственная'!G427</f>
        <v>1485</v>
      </c>
      <c r="G398" s="8" t="n"/>
    </row>
    <row ht="51" outlineLevel="4" r="399">
      <c r="A399" s="37" t="s">
        <v>199</v>
      </c>
      <c r="B399" s="37" t="s">
        <v>741</v>
      </c>
      <c r="C399" s="17" t="n"/>
      <c r="D399" s="19" t="s">
        <v>744</v>
      </c>
      <c r="E399" s="20" t="n">
        <f aca="false" ca="false" dt2D="false" dtr="false" t="normal">E400</f>
        <v>1096.9000000000001</v>
      </c>
      <c r="F399" s="20" t="n">
        <f aca="false" ca="false" dt2D="false" dtr="false" t="normal">F400</f>
        <v>1096.9000000000001</v>
      </c>
      <c r="G399" s="8" t="n"/>
    </row>
    <row ht="25.5" outlineLevel="4" r="400">
      <c r="A400" s="37" t="s">
        <v>199</v>
      </c>
      <c r="B400" s="37" t="s">
        <v>741</v>
      </c>
      <c r="C400" s="17" t="n">
        <v>600</v>
      </c>
      <c r="D400" s="19" t="s">
        <v>36</v>
      </c>
      <c r="E400" s="20" t="n">
        <f aca="false" ca="false" dt2D="false" dtr="false" t="normal">'№ 5ведомственная'!F429</f>
        <v>1096.9000000000001</v>
      </c>
      <c r="F400" s="20" t="n">
        <f aca="false" ca="false" dt2D="false" dtr="false" t="normal">'№ 5ведомственная'!G429</f>
        <v>1096.9000000000001</v>
      </c>
      <c r="G400" s="8" t="n"/>
    </row>
    <row ht="51" outlineLevel="5" r="401">
      <c r="A401" s="17" t="s">
        <v>199</v>
      </c>
      <c r="B401" s="37" t="s">
        <v>762</v>
      </c>
      <c r="C401" s="17" t="n"/>
      <c r="D401" s="51" t="s">
        <v>765</v>
      </c>
      <c r="E401" s="20" t="n">
        <f aca="false" ca="false" dt2D="false" dtr="false" t="normal">E402</f>
        <v>84750.800000000003</v>
      </c>
      <c r="F401" s="20" t="n">
        <f aca="false" ca="false" dt2D="false" dtr="false" t="normal">F402</f>
        <v>82189.800000000003</v>
      </c>
      <c r="G401" s="8" t="n"/>
    </row>
    <row ht="25.5" outlineLevel="6" r="402">
      <c r="A402" s="17" t="s">
        <v>199</v>
      </c>
      <c r="B402" s="37" t="s">
        <v>762</v>
      </c>
      <c r="C402" s="17" t="s">
        <v>361</v>
      </c>
      <c r="D402" s="19" t="s">
        <v>36</v>
      </c>
      <c r="E402" s="20" t="n">
        <f aca="false" ca="false" dt2D="false" dtr="false" t="normal">'№ 5ведомственная'!F431</f>
        <v>84750.800000000003</v>
      </c>
      <c r="F402" s="20" t="n">
        <f aca="false" ca="false" dt2D="false" dtr="false" t="normal">'№ 5ведомственная'!G431</f>
        <v>82189.800000000003</v>
      </c>
      <c r="G402" s="8" t="n"/>
    </row>
    <row ht="15" outlineLevel="6" r="403">
      <c r="A403" s="37" t="s">
        <v>199</v>
      </c>
      <c r="B403" s="37" t="s">
        <v>781</v>
      </c>
      <c r="C403" s="17" t="n"/>
      <c r="D403" s="19" t="s">
        <v>784</v>
      </c>
      <c r="E403" s="20" t="n">
        <f aca="false" ca="false" dt2D="false" dtr="false" t="normal">E404</f>
        <v>1500</v>
      </c>
      <c r="F403" s="20" t="n">
        <f aca="false" ca="false" dt2D="false" dtr="false" t="normal">F404</f>
        <v>0</v>
      </c>
      <c r="G403" s="8" t="n"/>
    </row>
    <row ht="25.5" outlineLevel="6" r="404">
      <c r="A404" s="37" t="s">
        <v>199</v>
      </c>
      <c r="B404" s="37" t="s">
        <v>781</v>
      </c>
      <c r="C404" s="17" t="n">
        <v>200</v>
      </c>
      <c r="D404" s="19" t="s">
        <v>21</v>
      </c>
      <c r="E404" s="20" t="n">
        <f aca="false" ca="false" dt2D="false" dtr="false" t="normal">'№ 5ведомственная'!F433</f>
        <v>1500</v>
      </c>
      <c r="F404" s="20" t="n">
        <f aca="false" ca="false" dt2D="false" dtr="false" t="normal">'№ 5ведомственная'!G433</f>
        <v>0</v>
      </c>
      <c r="G404" s="8" t="n"/>
    </row>
    <row ht="51" outlineLevel="5" r="405">
      <c r="A405" s="25" t="s">
        <v>199</v>
      </c>
      <c r="B405" s="78" t="s">
        <v>794</v>
      </c>
      <c r="C405" s="25" t="n"/>
      <c r="D405" s="27" t="s">
        <v>253</v>
      </c>
      <c r="E405" s="30" t="n">
        <f aca="false" ca="false" dt2D="false" dtr="false" t="normal">E406</f>
        <v>90502.800000000017</v>
      </c>
      <c r="F405" s="30" t="n">
        <f aca="false" ca="false" dt2D="false" dtr="false" t="normal">F406</f>
        <v>83519.800000000003</v>
      </c>
      <c r="G405" s="8" t="n"/>
    </row>
    <row ht="25.5" outlineLevel="6" r="406">
      <c r="A406" s="17" t="s">
        <v>199</v>
      </c>
      <c r="B406" s="37" t="s">
        <v>794</v>
      </c>
      <c r="C406" s="17" t="s">
        <v>361</v>
      </c>
      <c r="D406" s="19" t="s">
        <v>36</v>
      </c>
      <c r="E406" s="20" t="n">
        <f aca="false" ca="false" dt2D="false" dtr="false" t="normal">'№ 5ведомственная'!F435</f>
        <v>90502.800000000017</v>
      </c>
      <c r="F406" s="20" t="n">
        <f aca="false" ca="false" dt2D="false" dtr="false" t="normal">'№ 5ведомственная'!G435</f>
        <v>83519.800000000003</v>
      </c>
      <c r="G406" s="8" t="n"/>
    </row>
    <row ht="25.5" outlineLevel="5" r="407">
      <c r="A407" s="17" t="s">
        <v>199</v>
      </c>
      <c r="B407" s="37" t="s">
        <v>368</v>
      </c>
      <c r="C407" s="17" t="n"/>
      <c r="D407" s="19" t="s">
        <v>268</v>
      </c>
      <c r="E407" s="20" t="n">
        <f aca="false" ca="false" dt2D="false" dtr="false" t="normal">E408</f>
        <v>2631.3000000000002</v>
      </c>
      <c r="F407" s="20" t="n">
        <f aca="false" ca="false" dt2D="false" dtr="false" t="normal">F408</f>
        <v>2631.3000000000002</v>
      </c>
      <c r="G407" s="8" t="n"/>
    </row>
    <row ht="25.5" outlineLevel="6" r="408">
      <c r="A408" s="17" t="s">
        <v>199</v>
      </c>
      <c r="B408" s="37" t="s">
        <v>368</v>
      </c>
      <c r="C408" s="17" t="s">
        <v>361</v>
      </c>
      <c r="D408" s="19" t="s">
        <v>36</v>
      </c>
      <c r="E408" s="20" t="n">
        <f aca="false" ca="false" dt2D="false" dtr="false" t="normal">'№ 5ведомственная'!F437</f>
        <v>2631.3000000000002</v>
      </c>
      <c r="F408" s="20" t="n">
        <f aca="false" ca="false" dt2D="false" dtr="false" t="normal">'№ 5ведомственная'!G437</f>
        <v>2631.3000000000002</v>
      </c>
      <c r="G408" s="8" t="n"/>
    </row>
    <row ht="25.5" outlineLevel="6" r="409">
      <c r="A409" s="37" t="s">
        <v>199</v>
      </c>
      <c r="B409" s="37" t="s">
        <v>387</v>
      </c>
      <c r="C409" s="17" t="n"/>
      <c r="D409" s="19" t="s">
        <v>393</v>
      </c>
      <c r="E409" s="20" t="n">
        <f aca="false" ca="false" dt2D="false" dtr="false" t="normal">E410</f>
        <v>1290</v>
      </c>
      <c r="F409" s="20" t="n">
        <f aca="false" ca="false" dt2D="false" dtr="false" t="normal">F410</f>
        <v>1055.4000000000001</v>
      </c>
      <c r="G409" s="8" t="n"/>
    </row>
    <row ht="25.5" outlineLevel="6" r="410">
      <c r="A410" s="37" t="s">
        <v>199</v>
      </c>
      <c r="B410" s="37" t="s">
        <v>387</v>
      </c>
      <c r="C410" s="17" t="s">
        <v>361</v>
      </c>
      <c r="D410" s="19" t="s">
        <v>36</v>
      </c>
      <c r="E410" s="20" t="n">
        <f aca="false" ca="false" dt2D="false" dtr="false" t="normal">'№ 5ведомственная'!F439</f>
        <v>1290</v>
      </c>
      <c r="F410" s="20" t="n">
        <f aca="false" ca="false" dt2D="false" dtr="false" t="normal">'№ 5ведомственная'!G439</f>
        <v>1055.4000000000001</v>
      </c>
      <c r="G410" s="8" t="n"/>
    </row>
    <row ht="25.5" outlineLevel="6" r="411">
      <c r="A411" s="37" t="s">
        <v>199</v>
      </c>
      <c r="B411" s="37" t="s">
        <v>407</v>
      </c>
      <c r="C411" s="17" t="n"/>
      <c r="D411" s="19" t="s">
        <v>413</v>
      </c>
      <c r="E411" s="20" t="n">
        <f aca="false" ca="false" dt2D="false" dtr="false" t="normal">E412+E413</f>
        <v>926.89999999999998</v>
      </c>
      <c r="F411" s="20" t="n">
        <f aca="false" ca="false" dt2D="false" dtr="false" t="normal">F412+F413</f>
        <v>926.89999999999998</v>
      </c>
      <c r="G411" s="8" t="n"/>
    </row>
    <row ht="25.5" outlineLevel="6" r="412">
      <c r="A412" s="37" t="s">
        <v>199</v>
      </c>
      <c r="B412" s="37" t="s">
        <v>407</v>
      </c>
      <c r="C412" s="17" t="s">
        <v>371</v>
      </c>
      <c r="D412" s="19" t="s">
        <v>21</v>
      </c>
      <c r="E412" s="20" t="n">
        <f aca="false" ca="false" dt2D="false" dtr="false" t="normal">'№ 5ведомственная'!F441</f>
        <v>779</v>
      </c>
      <c r="F412" s="20" t="n">
        <f aca="false" ca="false" dt2D="false" dtr="false" t="normal">'№ 5ведомственная'!G441</f>
        <v>779</v>
      </c>
      <c r="G412" s="8" t="n"/>
    </row>
    <row ht="25.5" outlineLevel="6" r="413">
      <c r="A413" s="37" t="s">
        <v>199</v>
      </c>
      <c r="B413" s="37" t="s">
        <v>407</v>
      </c>
      <c r="C413" s="17" t="n">
        <v>600</v>
      </c>
      <c r="D413" s="19" t="s">
        <v>36</v>
      </c>
      <c r="E413" s="20" t="n">
        <f aca="false" ca="false" dt2D="false" dtr="false" t="normal">'№ 5ведомственная'!F442</f>
        <v>147.90000000000001</v>
      </c>
      <c r="F413" s="20" t="n">
        <f aca="false" ca="false" dt2D="false" dtr="false" t="normal">'№ 5ведомственная'!G442</f>
        <v>147.90000000000001</v>
      </c>
      <c r="G413" s="8" t="n"/>
    </row>
    <row ht="38.25" outlineLevel="6" r="414">
      <c r="A414" s="37" t="s">
        <v>199</v>
      </c>
      <c r="B414" s="37" t="s">
        <v>433</v>
      </c>
      <c r="C414" s="17" t="n"/>
      <c r="D414" s="19" t="s">
        <v>438</v>
      </c>
      <c r="E414" s="20" t="n">
        <f aca="false" ca="false" dt2D="false" dtr="false" t="normal">E415</f>
        <v>15</v>
      </c>
      <c r="F414" s="20" t="n">
        <f aca="false" ca="false" dt2D="false" dtr="false" t="normal">F415</f>
        <v>15</v>
      </c>
      <c r="G414" s="8" t="n"/>
    </row>
    <row ht="25.5" outlineLevel="6" r="415">
      <c r="A415" s="37" t="s">
        <v>199</v>
      </c>
      <c r="B415" s="37" t="s">
        <v>433</v>
      </c>
      <c r="C415" s="17" t="n">
        <v>600</v>
      </c>
      <c r="D415" s="19" t="s">
        <v>36</v>
      </c>
      <c r="E415" s="20" t="n">
        <f aca="false" ca="false" dt2D="false" dtr="false" t="normal">'№ 5ведомственная'!F444</f>
        <v>15</v>
      </c>
      <c r="F415" s="20" t="n">
        <f aca="false" ca="false" dt2D="false" dtr="false" t="normal">'№ 5ведомственная'!G444</f>
        <v>15</v>
      </c>
      <c r="G415" s="8" t="n"/>
    </row>
    <row ht="51" outlineLevel="6" r="416">
      <c r="A416" s="37" t="s">
        <v>199</v>
      </c>
      <c r="B416" s="37" t="s">
        <v>459</v>
      </c>
      <c r="C416" s="17" t="n"/>
      <c r="D416" s="19" t="s">
        <v>462</v>
      </c>
      <c r="E416" s="20" t="n">
        <f aca="false" ca="false" dt2D="false" dtr="false" t="normal">E417</f>
        <v>11.1</v>
      </c>
      <c r="F416" s="20" t="n">
        <f aca="false" ca="false" dt2D="false" dtr="false" t="normal">F417</f>
        <v>11.1</v>
      </c>
      <c r="G416" s="8" t="n"/>
    </row>
    <row ht="25.5" outlineLevel="6" r="417">
      <c r="A417" s="37" t="s">
        <v>199</v>
      </c>
      <c r="B417" s="37" t="s">
        <v>459</v>
      </c>
      <c r="C417" s="17" t="n">
        <v>600</v>
      </c>
      <c r="D417" s="19" t="s">
        <v>36</v>
      </c>
      <c r="E417" s="20" t="n">
        <f aca="false" ca="false" dt2D="false" dtr="false" t="normal">'№ 5ведомственная'!F446</f>
        <v>11.1</v>
      </c>
      <c r="F417" s="20" t="n">
        <f aca="false" ca="false" dt2D="false" dtr="false" t="normal">'№ 5ведомственная'!G446</f>
        <v>11.1</v>
      </c>
      <c r="G417" s="8" t="n"/>
    </row>
    <row ht="15" outlineLevel="1" r="418">
      <c r="A418" s="17" t="s">
        <v>13</v>
      </c>
      <c r="B418" s="37" t="n"/>
      <c r="C418" s="17" t="n"/>
      <c r="D418" s="19" t="s">
        <v>289</v>
      </c>
      <c r="E418" s="20" t="n">
        <f aca="false" ca="false" dt2D="false" dtr="false" t="normal">E419+E469</f>
        <v>354602.90000000002</v>
      </c>
      <c r="F418" s="20" t="n">
        <f aca="false" ca="false" dt2D="false" dtr="false" t="normal">F419+F469</f>
        <v>338923.09999999998</v>
      </c>
      <c r="G418" s="8" t="n"/>
    </row>
    <row ht="38.25" outlineLevel="2" r="419">
      <c r="A419" s="25" t="s">
        <v>13</v>
      </c>
      <c r="B419" s="78" t="s">
        <v>432</v>
      </c>
      <c r="C419" s="25" t="n"/>
      <c r="D419" s="19" t="s">
        <v>437</v>
      </c>
      <c r="E419" s="30" t="n">
        <f aca="false" ca="false" dt2D="false" dtr="false" t="normal">E420</f>
        <v>353941.30000000005</v>
      </c>
      <c r="F419" s="30" t="n">
        <f aca="false" ca="false" dt2D="false" dtr="false" t="normal">F420</f>
        <v>338261.5</v>
      </c>
      <c r="G419" s="8" t="n"/>
    </row>
    <row ht="25.5" outlineLevel="3" r="420">
      <c r="A420" s="17" t="s">
        <v>13</v>
      </c>
      <c r="B420" s="37" t="s">
        <v>498</v>
      </c>
      <c r="C420" s="17" t="n"/>
      <c r="D420" s="19" t="s">
        <v>194</v>
      </c>
      <c r="E420" s="20" t="n">
        <f aca="false" ca="false" dt2D="false" dtr="false" t="normal">E421+E452+E463+E466</f>
        <v>353941.30000000005</v>
      </c>
      <c r="F420" s="20" t="n">
        <f aca="false" ca="false" dt2D="false" dtr="false" t="normal">F421+F452+F463+F466</f>
        <v>338261.5</v>
      </c>
      <c r="G420" s="8" t="n"/>
    </row>
    <row ht="38.25" outlineLevel="4" r="421">
      <c r="A421" s="17" t="s">
        <v>13</v>
      </c>
      <c r="B421" s="37" t="s">
        <v>512</v>
      </c>
      <c r="C421" s="17" t="n"/>
      <c r="D421" s="19" t="s">
        <v>515</v>
      </c>
      <c r="E421" s="20" t="n">
        <f aca="false" ca="false" dt2D="false" dtr="false" t="normal">E425+E433+E427+E439+E437+E446+E435+E443+E422+E441+E450+E431+E429+E448</f>
        <v>334737.30000000005</v>
      </c>
      <c r="F421" s="20" t="n">
        <f aca="false" ca="false" dt2D="false" dtr="false" t="normal">F425+F433+F427+F439+F437+F446+F435+F443+F422+F441+F450+F431+F429+F448</f>
        <v>320070.79999999999</v>
      </c>
      <c r="G421" s="8" t="n"/>
    </row>
    <row ht="38.25" outlineLevel="4" r="422">
      <c r="A422" s="37" t="s">
        <v>13</v>
      </c>
      <c r="B422" s="37" t="s">
        <v>534</v>
      </c>
      <c r="C422" s="17" t="n"/>
      <c r="D422" s="19" t="s">
        <v>535</v>
      </c>
      <c r="E422" s="20" t="n">
        <f aca="false" ca="false" dt2D="false" dtr="false" t="normal">E423+E424</f>
        <v>8101.5</v>
      </c>
      <c r="F422" s="20" t="n">
        <f aca="false" ca="false" dt2D="false" dtr="false" t="normal">F423+F424</f>
        <v>8101.5</v>
      </c>
      <c r="G422" s="8" t="n"/>
    </row>
    <row ht="25.5" outlineLevel="4" r="423">
      <c r="A423" s="37" t="s">
        <v>13</v>
      </c>
      <c r="B423" s="37" t="s">
        <v>534</v>
      </c>
      <c r="C423" s="17" t="n">
        <v>200</v>
      </c>
      <c r="D423" s="19" t="s">
        <v>21</v>
      </c>
      <c r="E423" s="20" t="n">
        <f aca="false" ca="false" dt2D="false" dtr="false" t="normal">'№ 5ведомственная'!F452</f>
        <v>7818.3999999999996</v>
      </c>
      <c r="F423" s="20" t="n">
        <f aca="false" ca="false" dt2D="false" dtr="false" t="normal">'№ 5ведомственная'!G452</f>
        <v>7818.3999999999996</v>
      </c>
      <c r="G423" s="8" t="n"/>
    </row>
    <row ht="25.5" outlineLevel="4" r="424">
      <c r="A424" s="37" t="s">
        <v>13</v>
      </c>
      <c r="B424" s="37" t="s">
        <v>534</v>
      </c>
      <c r="C424" s="17" t="n">
        <v>600</v>
      </c>
      <c r="D424" s="19" t="s">
        <v>36</v>
      </c>
      <c r="E424" s="20" t="n">
        <f aca="false" ca="false" dt2D="false" dtr="false" t="normal">'№ 5ведомственная'!F453</f>
        <v>283.10000000000002</v>
      </c>
      <c r="F424" s="20" t="n">
        <f aca="false" ca="false" dt2D="false" dtr="false" t="normal">'№ 5ведомственная'!G453</f>
        <v>283.10000000000002</v>
      </c>
      <c r="G424" s="8" t="n"/>
    </row>
    <row ht="51" outlineLevel="5" r="425">
      <c r="A425" s="17" t="s">
        <v>13</v>
      </c>
      <c r="B425" s="37" t="s">
        <v>563</v>
      </c>
      <c r="C425" s="17" t="n"/>
      <c r="D425" s="51" t="s">
        <v>566</v>
      </c>
      <c r="E425" s="20" t="n">
        <f aca="false" ca="false" dt2D="false" dtr="false" t="normal">E426</f>
        <v>217160.60000000001</v>
      </c>
      <c r="F425" s="20" t="n">
        <f aca="false" ca="false" dt2D="false" dtr="false" t="normal">F426</f>
        <v>214821.20000000001</v>
      </c>
      <c r="G425" s="8" t="n"/>
    </row>
    <row ht="25.5" outlineLevel="6" r="426">
      <c r="A426" s="17" t="s">
        <v>13</v>
      </c>
      <c r="B426" s="37" t="s">
        <v>563</v>
      </c>
      <c r="C426" s="17" t="s">
        <v>361</v>
      </c>
      <c r="D426" s="51" t="s">
        <v>36</v>
      </c>
      <c r="E426" s="20" t="n">
        <f aca="false" ca="false" dt2D="false" dtr="false" t="normal">'№ 5ведомственная'!F455</f>
        <v>217160.60000000001</v>
      </c>
      <c r="F426" s="20" t="n">
        <f aca="false" ca="false" dt2D="false" dtr="false" t="normal">'№ 5ведомственная'!G455</f>
        <v>214821.20000000001</v>
      </c>
      <c r="G426" s="8" t="n"/>
    </row>
    <row ht="38.25" outlineLevel="6" r="427">
      <c r="A427" s="37" t="s">
        <v>13</v>
      </c>
      <c r="B427" s="37" t="s">
        <v>585</v>
      </c>
      <c r="C427" s="17" t="n"/>
      <c r="D427" s="51" t="s">
        <v>590</v>
      </c>
      <c r="E427" s="20" t="n">
        <f aca="false" ca="false" dt2D="false" dtr="false" t="normal">E428</f>
        <v>160.69999999999999</v>
      </c>
      <c r="F427" s="20" t="n">
        <f aca="false" ca="false" dt2D="false" dtr="false" t="normal">F428</f>
        <v>101.59999999999999</v>
      </c>
      <c r="G427" s="8" t="n"/>
    </row>
    <row ht="25.5" outlineLevel="6" r="428">
      <c r="A428" s="37" t="s">
        <v>13</v>
      </c>
      <c r="B428" s="37" t="s">
        <v>585</v>
      </c>
      <c r="C428" s="17" t="n">
        <v>600</v>
      </c>
      <c r="D428" s="51" t="s">
        <v>36</v>
      </c>
      <c r="E428" s="20" t="n">
        <f aca="false" ca="false" dt2D="false" dtr="false" t="normal">'№ 5ведомственная'!F457</f>
        <v>160.69999999999999</v>
      </c>
      <c r="F428" s="20" t="n">
        <f aca="false" ca="false" dt2D="false" dtr="false" t="normal">'№ 5ведомственная'!G457</f>
        <v>101.59999999999999</v>
      </c>
      <c r="G428" s="8" t="n"/>
    </row>
    <row ht="51" outlineLevel="6" r="429">
      <c r="A429" s="37" t="s">
        <v>13</v>
      </c>
      <c r="B429" s="37" t="s">
        <v>604</v>
      </c>
      <c r="C429" s="17" t="n"/>
      <c r="D429" s="19" t="s">
        <v>607</v>
      </c>
      <c r="E429" s="20" t="n">
        <f aca="false" ca="false" dt2D="false" dtr="false" t="normal">E430</f>
        <v>444.89999999999998</v>
      </c>
      <c r="F429" s="20" t="n">
        <f aca="false" ca="false" dt2D="false" dtr="false" t="normal">F430</f>
        <v>407.60000000000002</v>
      </c>
      <c r="G429" s="8" t="n"/>
    </row>
    <row ht="25.5" outlineLevel="6" r="430">
      <c r="A430" s="37" t="s">
        <v>13</v>
      </c>
      <c r="B430" s="37" t="s">
        <v>604</v>
      </c>
      <c r="C430" s="17" t="n">
        <v>600</v>
      </c>
      <c r="D430" s="19" t="s">
        <v>36</v>
      </c>
      <c r="E430" s="20" t="n">
        <f aca="false" ca="false" dt2D="false" dtr="false" t="normal">'№ 5ведомственная'!F459</f>
        <v>444.89999999999998</v>
      </c>
      <c r="F430" s="20" t="n">
        <f aca="false" ca="false" dt2D="false" dtr="false" t="normal">'№ 5ведомственная'!G459</f>
        <v>407.60000000000002</v>
      </c>
      <c r="G430" s="8" t="n"/>
    </row>
    <row ht="25.5" outlineLevel="6" r="431">
      <c r="A431" s="37" t="s">
        <v>13</v>
      </c>
      <c r="B431" s="37" t="s">
        <v>619</v>
      </c>
      <c r="C431" s="17" t="n"/>
      <c r="D431" s="19" t="s">
        <v>625</v>
      </c>
      <c r="E431" s="20" t="n">
        <f aca="false" ca="false" dt2D="false" dtr="false" t="normal">E432</f>
        <v>392.5</v>
      </c>
      <c r="F431" s="20" t="n">
        <f aca="false" ca="false" dt2D="false" dtr="false" t="normal">F432</f>
        <v>392.5</v>
      </c>
      <c r="G431" s="8" t="n"/>
    </row>
    <row ht="25.5" outlineLevel="6" r="432">
      <c r="A432" s="37" t="s">
        <v>13</v>
      </c>
      <c r="B432" s="37" t="s">
        <v>619</v>
      </c>
      <c r="C432" s="17" t="n">
        <v>600</v>
      </c>
      <c r="D432" s="19" t="s">
        <v>36</v>
      </c>
      <c r="E432" s="20" t="n">
        <f aca="false" ca="false" dt2D="false" dtr="false" t="normal">'№ 5ведомственная'!F461</f>
        <v>392.5</v>
      </c>
      <c r="F432" s="20" t="n">
        <f aca="false" ca="false" dt2D="false" dtr="false" t="normal">'№ 5ведомственная'!G461</f>
        <v>392.5</v>
      </c>
      <c r="G432" s="8" t="n"/>
    </row>
    <row ht="51" outlineLevel="5" r="433">
      <c r="A433" s="85" t="s">
        <v>13</v>
      </c>
      <c r="B433" s="86" t="s">
        <v>634</v>
      </c>
      <c r="C433" s="85" t="n"/>
      <c r="D433" s="87" t="s">
        <v>638</v>
      </c>
      <c r="E433" s="89" t="n">
        <f aca="false" ca="false" dt2D="false" dtr="false" t="normal">E434</f>
        <v>74815.900000000009</v>
      </c>
      <c r="F433" s="89" t="n">
        <f aca="false" ca="false" dt2D="false" dtr="false" t="normal">F434</f>
        <v>66720.699999999997</v>
      </c>
      <c r="G433" s="8" t="n"/>
    </row>
    <row ht="25.5" outlineLevel="6" r="434">
      <c r="A434" s="17" t="s">
        <v>13</v>
      </c>
      <c r="B434" s="37" t="s">
        <v>634</v>
      </c>
      <c r="C434" s="17" t="s">
        <v>361</v>
      </c>
      <c r="D434" s="19" t="s">
        <v>36</v>
      </c>
      <c r="E434" s="20" t="n">
        <f aca="false" ca="false" dt2D="false" dtr="false" t="normal">'№ 5ведомственная'!F463</f>
        <v>74815.900000000009</v>
      </c>
      <c r="F434" s="20" t="n">
        <f aca="false" ca="false" dt2D="false" dtr="false" t="normal">'№ 5ведомственная'!G463</f>
        <v>66720.699999999997</v>
      </c>
      <c r="G434" s="8" t="n"/>
    </row>
    <row ht="25.5" outlineLevel="6" r="435">
      <c r="A435" s="37" t="s">
        <v>13</v>
      </c>
      <c r="B435" s="37" t="s">
        <v>656</v>
      </c>
      <c r="C435" s="17" t="n"/>
      <c r="D435" s="19" t="s">
        <v>659</v>
      </c>
      <c r="E435" s="20" t="n">
        <f aca="false" ca="false" dt2D="false" dtr="false" t="normal">E436</f>
        <v>300</v>
      </c>
      <c r="F435" s="20" t="n">
        <f aca="false" ca="false" dt2D="false" dtr="false" t="normal">F436</f>
        <v>67.900000000000006</v>
      </c>
      <c r="G435" s="8" t="n"/>
    </row>
    <row ht="25.5" outlineLevel="6" r="436">
      <c r="A436" s="37" t="s">
        <v>13</v>
      </c>
      <c r="B436" s="37" t="s">
        <v>656</v>
      </c>
      <c r="C436" s="17" t="s">
        <v>361</v>
      </c>
      <c r="D436" s="19" t="s">
        <v>36</v>
      </c>
      <c r="E436" s="20" t="n">
        <f aca="false" ca="false" dt2D="false" dtr="false" t="normal">'№ 5ведомственная'!F465</f>
        <v>300</v>
      </c>
      <c r="F436" s="20" t="n">
        <f aca="false" ca="false" dt2D="false" dtr="false" t="normal">'№ 5ведомственная'!G465</f>
        <v>67.900000000000006</v>
      </c>
      <c r="G436" s="8" t="n"/>
    </row>
    <row ht="76.5" outlineLevel="6" r="437">
      <c r="A437" s="37" t="s">
        <v>13</v>
      </c>
      <c r="B437" s="37" t="s">
        <v>675</v>
      </c>
      <c r="C437" s="17" t="n"/>
      <c r="D437" s="19" t="s">
        <v>678</v>
      </c>
      <c r="E437" s="20" t="n">
        <f aca="false" ca="false" dt2D="false" dtr="false" t="normal">E438</f>
        <v>3274.2000000000003</v>
      </c>
      <c r="F437" s="20" t="n">
        <f aca="false" ca="false" dt2D="false" dtr="false" t="normal">F438</f>
        <v>2750.3000000000002</v>
      </c>
      <c r="G437" s="8" t="n"/>
    </row>
    <row ht="25.5" outlineLevel="6" r="438">
      <c r="A438" s="37" t="s">
        <v>13</v>
      </c>
      <c r="B438" s="37" t="s">
        <v>675</v>
      </c>
      <c r="C438" s="17" t="n">
        <v>600</v>
      </c>
      <c r="D438" s="19" t="s">
        <v>687</v>
      </c>
      <c r="E438" s="20" t="n">
        <f aca="false" ca="false" dt2D="false" dtr="false" t="normal">'№ 5ведомственная'!F467</f>
        <v>3274.2000000000003</v>
      </c>
      <c r="F438" s="20" t="n">
        <f aca="false" ca="false" dt2D="false" dtr="false" t="normal">'№ 5ведомственная'!G467</f>
        <v>2750.3000000000002</v>
      </c>
      <c r="G438" s="8" t="n"/>
    </row>
    <row ht="38.25" outlineLevel="6" r="439">
      <c r="A439" s="37" t="s">
        <v>13</v>
      </c>
      <c r="B439" s="37" t="s">
        <v>697</v>
      </c>
      <c r="C439" s="17" t="n"/>
      <c r="D439" s="19" t="s">
        <v>700</v>
      </c>
      <c r="E439" s="20" t="n">
        <f aca="false" ca="false" dt2D="false" dtr="false" t="normal">E440</f>
        <v>10047.099999999999</v>
      </c>
      <c r="F439" s="20" t="n">
        <f aca="false" ca="false" dt2D="false" dtr="false" t="normal">F440</f>
        <v>10047.1</v>
      </c>
      <c r="G439" s="8" t="n"/>
    </row>
    <row ht="25.5" outlineLevel="6" r="440">
      <c r="A440" s="37" t="s">
        <v>13</v>
      </c>
      <c r="B440" s="37" t="s">
        <v>697</v>
      </c>
      <c r="C440" s="17" t="s">
        <v>361</v>
      </c>
      <c r="D440" s="19" t="s">
        <v>36</v>
      </c>
      <c r="E440" s="20" t="n">
        <f aca="false" ca="false" dt2D="false" dtr="false" t="normal">'№ 5ведомственная'!F469</f>
        <v>10047.099999999999</v>
      </c>
      <c r="F440" s="20" t="n">
        <f aca="false" ca="false" dt2D="false" dtr="false" t="normal">'№ 5ведомственная'!G469</f>
        <v>10047.1</v>
      </c>
      <c r="G440" s="8" t="n"/>
    </row>
    <row ht="38.25" outlineLevel="6" r="441">
      <c r="A441" s="90" t="s">
        <v>13</v>
      </c>
      <c r="B441" s="37" t="s">
        <v>715</v>
      </c>
      <c r="C441" s="17" t="n"/>
      <c r="D441" s="19" t="s">
        <v>718</v>
      </c>
      <c r="E441" s="20" t="n">
        <f aca="false" ca="false" dt2D="false" dtr="false" t="normal">E442</f>
        <v>17030.199999999997</v>
      </c>
      <c r="F441" s="20" t="n">
        <f aca="false" ca="false" dt2D="false" dtr="false" t="normal">F442</f>
        <v>13712</v>
      </c>
      <c r="G441" s="8" t="n"/>
    </row>
    <row ht="25.5" outlineLevel="6" r="442">
      <c r="A442" s="90" t="s">
        <v>13</v>
      </c>
      <c r="B442" s="37" t="s">
        <v>715</v>
      </c>
      <c r="C442" s="17" t="s">
        <v>361</v>
      </c>
      <c r="D442" s="19" t="s">
        <v>36</v>
      </c>
      <c r="E442" s="20" t="n">
        <f aca="false" ca="false" dt2D="false" dtr="false" t="normal">'№ 5ведомственная'!F471</f>
        <v>17030.199999999997</v>
      </c>
      <c r="F442" s="20" t="n">
        <f aca="false" ca="false" dt2D="false" dtr="false" t="normal">'№ 5ведомственная'!G471</f>
        <v>13712</v>
      </c>
      <c r="G442" s="8" t="n"/>
    </row>
    <row ht="25.5" outlineLevel="6" r="443">
      <c r="A443" s="90" t="s">
        <v>13</v>
      </c>
      <c r="B443" s="90" t="s">
        <v>733</v>
      </c>
      <c r="C443" s="91" t="n"/>
      <c r="D443" s="92" t="s">
        <v>737</v>
      </c>
      <c r="E443" s="20" t="n">
        <f aca="false" ca="false" dt2D="false" dtr="false" t="normal">E444+E445</f>
        <v>2373.2000000000003</v>
      </c>
      <c r="F443" s="20" t="n">
        <f aca="false" ca="false" dt2D="false" dtr="false" t="normal">F444+F445</f>
        <v>2373.2000000000003</v>
      </c>
      <c r="G443" s="8" t="n"/>
    </row>
    <row ht="25.5" outlineLevel="6" r="444">
      <c r="A444" s="90" t="s">
        <v>13</v>
      </c>
      <c r="B444" s="90" t="s">
        <v>733</v>
      </c>
      <c r="C444" s="91" t="n">
        <v>200</v>
      </c>
      <c r="D444" s="19" t="s">
        <v>21</v>
      </c>
      <c r="E444" s="20" t="n">
        <f aca="false" ca="false" dt2D="false" dtr="false" t="normal">'№ 5ведомственная'!F473</f>
        <v>2078.4000000000001</v>
      </c>
      <c r="F444" s="20" t="n">
        <f aca="false" ca="false" dt2D="false" dtr="false" t="normal">'№ 5ведомственная'!G473</f>
        <v>2078.4000000000001</v>
      </c>
      <c r="G444" s="8" t="n"/>
    </row>
    <row ht="25.5" outlineLevel="6" r="445">
      <c r="A445" s="90" t="s">
        <v>13</v>
      </c>
      <c r="B445" s="90" t="s">
        <v>733</v>
      </c>
      <c r="C445" s="91" t="n">
        <v>600</v>
      </c>
      <c r="D445" s="19" t="s">
        <v>36</v>
      </c>
      <c r="E445" s="20" t="n">
        <f aca="false" ca="false" dt2D="false" dtr="false" t="normal">'№ 5ведомственная'!F474</f>
        <v>294.80000000000001</v>
      </c>
      <c r="F445" s="20" t="n">
        <f aca="false" ca="false" dt2D="false" dtr="false" t="normal">'№ 5ведомственная'!G474</f>
        <v>294.80000000000001</v>
      </c>
      <c r="G445" s="8" t="n"/>
    </row>
    <row ht="38.25" outlineLevel="6" r="446">
      <c r="A446" s="37" t="s">
        <v>13</v>
      </c>
      <c r="B446" s="37" t="s">
        <v>751</v>
      </c>
      <c r="C446" s="17" t="n"/>
      <c r="D446" s="19" t="s">
        <v>770</v>
      </c>
      <c r="E446" s="20" t="n">
        <f aca="false" ca="false" dt2D="false" dtr="false" t="normal">E447</f>
        <v>163.30000000000001</v>
      </c>
      <c r="F446" s="20" t="n">
        <f aca="false" ca="false" dt2D="false" dtr="false" t="normal">F447</f>
        <v>102.40000000000001</v>
      </c>
      <c r="G446" s="8" t="n"/>
    </row>
    <row ht="25.5" outlineLevel="6" r="447">
      <c r="A447" s="37" t="s">
        <v>13</v>
      </c>
      <c r="B447" s="37" t="s">
        <v>751</v>
      </c>
      <c r="C447" s="17" t="s">
        <v>361</v>
      </c>
      <c r="D447" s="19" t="s">
        <v>36</v>
      </c>
      <c r="E447" s="20" t="n">
        <f aca="false" ca="false" dt2D="false" dtr="false" t="normal">'№ 5ведомственная'!F476</f>
        <v>163.30000000000001</v>
      </c>
      <c r="F447" s="20" t="n">
        <f aca="false" ca="false" dt2D="false" dtr="false" t="normal">'№ 5ведомственная'!G476</f>
        <v>102.40000000000001</v>
      </c>
      <c r="G447" s="8" t="n"/>
    </row>
    <row ht="51" outlineLevel="6" r="448">
      <c r="A448" s="37" t="s">
        <v>13</v>
      </c>
      <c r="B448" s="37" t="s">
        <v>763</v>
      </c>
      <c r="C448" s="17" t="n"/>
      <c r="D448" s="19" t="s">
        <v>766</v>
      </c>
      <c r="E448" s="20" t="n">
        <f aca="false" ca="false" dt2D="false" dtr="false" t="normal">E449</f>
        <v>4.5</v>
      </c>
      <c r="F448" s="20" t="n">
        <f aca="false" ca="false" dt2D="false" dtr="false" t="normal">F449</f>
        <v>4.0999999999999996</v>
      </c>
      <c r="G448" s="8" t="n"/>
    </row>
    <row ht="25.5" outlineLevel="6" r="449">
      <c r="A449" s="37" t="s">
        <v>13</v>
      </c>
      <c r="B449" s="37" t="s">
        <v>763</v>
      </c>
      <c r="C449" s="17" t="n">
        <v>600</v>
      </c>
      <c r="D449" s="19" t="s">
        <v>36</v>
      </c>
      <c r="E449" s="20" t="n">
        <f aca="false" ca="false" dt2D="false" dtr="false" t="normal">'№ 5ведомственная'!F478</f>
        <v>4.5</v>
      </c>
      <c r="F449" s="20" t="n">
        <f aca="false" ca="false" dt2D="false" dtr="false" t="normal">'№ 5ведомственная'!G478</f>
        <v>4.0999999999999996</v>
      </c>
      <c r="G449" s="8" t="n"/>
    </row>
    <row ht="63.75" outlineLevel="6" r="450">
      <c r="A450" s="37" t="s">
        <v>13</v>
      </c>
      <c r="B450" s="37" t="s">
        <v>782</v>
      </c>
      <c r="C450" s="17" t="n"/>
      <c r="D450" s="19" t="s">
        <v>785</v>
      </c>
      <c r="E450" s="20" t="n">
        <f aca="false" ca="false" dt2D="false" dtr="false" t="normal">E451</f>
        <v>468.69999999999999</v>
      </c>
      <c r="F450" s="20" t="n">
        <f aca="false" ca="false" dt2D="false" dtr="false" t="normal">F451</f>
        <v>468.69999999999999</v>
      </c>
      <c r="G450" s="8" t="n"/>
    </row>
    <row ht="25.5" outlineLevel="6" r="451">
      <c r="A451" s="37" t="s">
        <v>13</v>
      </c>
      <c r="B451" s="37" t="s">
        <v>782</v>
      </c>
      <c r="C451" s="17" t="n">
        <v>600</v>
      </c>
      <c r="D451" s="19" t="s">
        <v>36</v>
      </c>
      <c r="E451" s="20" t="n">
        <f aca="false" ca="false" dt2D="false" dtr="false" t="normal">'№ 5ведомственная'!F480</f>
        <v>468.69999999999999</v>
      </c>
      <c r="F451" s="20" t="n">
        <f aca="false" ca="false" dt2D="false" dtr="false" t="normal">'№ 5ведомственная'!G480</f>
        <v>468.69999999999999</v>
      </c>
      <c r="G451" s="8" t="n"/>
    </row>
    <row ht="15" outlineLevel="4" r="452">
      <c r="A452" s="25" t="s">
        <v>13</v>
      </c>
      <c r="B452" s="78" t="s">
        <v>801</v>
      </c>
      <c r="C452" s="25" t="n"/>
      <c r="D452" s="27" t="s">
        <v>112</v>
      </c>
      <c r="E452" s="30" t="n">
        <f aca="false" ca="false" dt2D="false" dtr="false" t="normal">E457+E459+E453+E455+E461</f>
        <v>17766.700000000001</v>
      </c>
      <c r="F452" s="30" t="n">
        <f aca="false" ca="false" dt2D="false" dtr="false" t="normal">F457+F459+F453+F455+F461</f>
        <v>16788.099999999999</v>
      </c>
      <c r="G452" s="8" t="n"/>
    </row>
    <row ht="102" outlineLevel="4" r="453">
      <c r="A453" s="37" t="s">
        <v>13</v>
      </c>
      <c r="B453" s="37" t="s">
        <v>367</v>
      </c>
      <c r="C453" s="17" t="n"/>
      <c r="D453" s="51" t="s">
        <v>376</v>
      </c>
      <c r="E453" s="30" t="n">
        <f aca="false" ca="false" dt2D="false" dtr="false" t="normal">E454</f>
        <v>1816.9000000000001</v>
      </c>
      <c r="F453" s="30" t="n">
        <f aca="false" ca="false" dt2D="false" dtr="false" t="normal">F454</f>
        <v>1816.9000000000001</v>
      </c>
      <c r="G453" s="8" t="n"/>
    </row>
    <row ht="25.5" outlineLevel="4" r="454">
      <c r="A454" s="37" t="s">
        <v>13</v>
      </c>
      <c r="B454" s="37" t="s">
        <v>367</v>
      </c>
      <c r="C454" s="17" t="n">
        <v>600</v>
      </c>
      <c r="D454" s="19" t="s">
        <v>36</v>
      </c>
      <c r="E454" s="30" t="n">
        <f aca="false" ca="false" dt2D="false" dtr="false" t="normal">'№ 5ведомственная'!F483</f>
        <v>1816.9000000000001</v>
      </c>
      <c r="F454" s="30" t="n">
        <f aca="false" ca="false" dt2D="false" dtr="false" t="normal">'№ 5ведомственная'!G483</f>
        <v>1816.9000000000001</v>
      </c>
      <c r="G454" s="8" t="n"/>
    </row>
    <row ht="51" outlineLevel="4" r="455">
      <c r="A455" s="37" t="s">
        <v>13</v>
      </c>
      <c r="B455" s="37" t="s">
        <v>400</v>
      </c>
      <c r="C455" s="17" t="n"/>
      <c r="D455" s="19" t="s">
        <v>404</v>
      </c>
      <c r="E455" s="30" t="n">
        <f aca="false" ca="false" dt2D="false" dtr="false" t="normal">E456</f>
        <v>59.299999999999997</v>
      </c>
      <c r="F455" s="30" t="n">
        <f aca="false" ca="false" dt2D="false" dtr="false" t="normal">F456</f>
        <v>59.299999999999997</v>
      </c>
      <c r="G455" s="8" t="n"/>
    </row>
    <row ht="25.5" outlineLevel="4" r="456">
      <c r="A456" s="37" t="s">
        <v>13</v>
      </c>
      <c r="B456" s="37" t="s">
        <v>400</v>
      </c>
      <c r="C456" s="17" t="n">
        <v>600</v>
      </c>
      <c r="D456" s="19" t="s">
        <v>36</v>
      </c>
      <c r="E456" s="30" t="n">
        <f aca="false" ca="false" dt2D="false" dtr="false" t="normal">'№ 5ведомственная'!F485</f>
        <v>59.299999999999997</v>
      </c>
      <c r="F456" s="30" t="n">
        <f aca="false" ca="false" dt2D="false" dtr="false" t="normal">'№ 5ведомственная'!G485</f>
        <v>59.299999999999997</v>
      </c>
      <c r="G456" s="8" t="n"/>
    </row>
    <row ht="25.5" outlineLevel="5" r="457">
      <c r="A457" s="17" t="s">
        <v>13</v>
      </c>
      <c r="B457" s="37" t="s">
        <v>422</v>
      </c>
      <c r="C457" s="17" t="n"/>
      <c r="D457" s="19" t="s">
        <v>123</v>
      </c>
      <c r="E457" s="20" t="n">
        <f aca="false" ca="false" dt2D="false" dtr="false" t="normal">E458</f>
        <v>7207.3000000000002</v>
      </c>
      <c r="F457" s="20" t="n">
        <f aca="false" ca="false" dt2D="false" dtr="false" t="normal">F458</f>
        <v>7165.1999999999998</v>
      </c>
      <c r="G457" s="8" t="n"/>
    </row>
    <row ht="25.5" outlineLevel="6" r="458">
      <c r="A458" s="17" t="s">
        <v>13</v>
      </c>
      <c r="B458" s="37" t="s">
        <v>422</v>
      </c>
      <c r="C458" s="17" t="s">
        <v>361</v>
      </c>
      <c r="D458" s="19" t="s">
        <v>36</v>
      </c>
      <c r="E458" s="20" t="n">
        <f aca="false" ca="false" dt2D="false" dtr="false" t="normal">'№ 5ведомственная'!F487</f>
        <v>7207.3000000000002</v>
      </c>
      <c r="F458" s="20" t="n">
        <f aca="false" ca="false" dt2D="false" dtr="false" t="normal">'№ 5ведомственная'!G487</f>
        <v>7165.1999999999998</v>
      </c>
      <c r="G458" s="8" t="n"/>
    </row>
    <row ht="25.5" outlineLevel="5" r="459">
      <c r="A459" s="17" t="s">
        <v>13</v>
      </c>
      <c r="B459" s="37" t="s">
        <v>441</v>
      </c>
      <c r="C459" s="17" t="n"/>
      <c r="D459" s="19" t="s">
        <v>136</v>
      </c>
      <c r="E459" s="20" t="n">
        <f aca="false" ca="false" dt2D="false" dtr="false" t="normal">E460</f>
        <v>8682.6000000000004</v>
      </c>
      <c r="F459" s="20" t="n">
        <f aca="false" ca="false" dt2D="false" dtr="false" t="normal">F460</f>
        <v>7746.1000000000004</v>
      </c>
      <c r="G459" s="8" t="n"/>
    </row>
    <row ht="25.5" outlineLevel="6" r="460">
      <c r="A460" s="17" t="s">
        <v>13</v>
      </c>
      <c r="B460" s="37" t="s">
        <v>441</v>
      </c>
      <c r="C460" s="17" t="s">
        <v>361</v>
      </c>
      <c r="D460" s="19" t="s">
        <v>36</v>
      </c>
      <c r="E460" s="20" t="n">
        <f aca="false" ca="false" dt2D="false" dtr="false" t="normal">'№ 5ведомственная'!F489</f>
        <v>8682.6000000000004</v>
      </c>
      <c r="F460" s="20" t="n">
        <f aca="false" ca="false" dt2D="false" dtr="false" t="normal">'№ 5ведомственная'!G489</f>
        <v>7746.1000000000004</v>
      </c>
      <c r="G460" s="8" t="n"/>
    </row>
    <row ht="51" outlineLevel="6" r="461">
      <c r="A461" s="37" t="s">
        <v>13</v>
      </c>
      <c r="B461" s="37" t="s">
        <v>466</v>
      </c>
      <c r="C461" s="17" t="n"/>
      <c r="D461" s="19" t="s">
        <v>468</v>
      </c>
      <c r="E461" s="20" t="n">
        <f aca="false" ca="false" dt2D="false" dtr="false" t="normal">E462</f>
        <v>0.59999999999999998</v>
      </c>
      <c r="F461" s="20" t="n">
        <f aca="false" ca="false" dt2D="false" dtr="false" t="normal">F462</f>
        <v>0.59999999999999998</v>
      </c>
      <c r="G461" s="8" t="n"/>
    </row>
    <row ht="25.5" outlineLevel="6" r="462">
      <c r="A462" s="37" t="s">
        <v>13</v>
      </c>
      <c r="B462" s="37" t="s">
        <v>466</v>
      </c>
      <c r="C462" s="17" t="n">
        <v>600</v>
      </c>
      <c r="D462" s="19" t="s">
        <v>36</v>
      </c>
      <c r="E462" s="20" t="n">
        <f aca="false" ca="false" dt2D="false" dtr="false" t="normal">'№ 5ведомственная'!F490</f>
        <v>0.59999999999999998</v>
      </c>
      <c r="F462" s="20" t="n">
        <f aca="false" ca="false" dt2D="false" dtr="false" t="normal">'№ 5ведомственная'!G490</f>
        <v>0.59999999999999998</v>
      </c>
      <c r="G462" s="8" t="n"/>
    </row>
    <row ht="25.5" outlineLevel="6" r="463">
      <c r="A463" s="37" t="s">
        <v>13</v>
      </c>
      <c r="B463" s="37" t="s">
        <v>482</v>
      </c>
      <c r="C463" s="17" t="n"/>
      <c r="D463" s="19" t="s">
        <v>484</v>
      </c>
      <c r="E463" s="20" t="n">
        <f aca="false" ca="false" dt2D="false" dtr="false" t="normal">E464</f>
        <v>81.599999999999994</v>
      </c>
      <c r="F463" s="20" t="n">
        <f aca="false" ca="false" dt2D="false" dtr="false" t="normal">F464</f>
        <v>46.899999999999999</v>
      </c>
      <c r="G463" s="8" t="n"/>
    </row>
    <row ht="51" outlineLevel="6" r="464">
      <c r="A464" s="37" t="s">
        <v>13</v>
      </c>
      <c r="B464" s="37" t="s">
        <v>491</v>
      </c>
      <c r="C464" s="17" t="n"/>
      <c r="D464" s="19" t="s">
        <v>495</v>
      </c>
      <c r="E464" s="20" t="n">
        <f aca="false" ca="false" dt2D="false" dtr="false" t="normal">E465</f>
        <v>81.599999999999994</v>
      </c>
      <c r="F464" s="20" t="n">
        <f aca="false" ca="false" dt2D="false" dtr="false" t="normal">F465</f>
        <v>46.899999999999999</v>
      </c>
      <c r="G464" s="8" t="n"/>
    </row>
    <row ht="25.5" outlineLevel="6" r="465">
      <c r="A465" s="37" t="s">
        <v>13</v>
      </c>
      <c r="B465" s="37" t="s">
        <v>491</v>
      </c>
      <c r="C465" s="17" t="n">
        <v>600</v>
      </c>
      <c r="D465" s="19" t="s">
        <v>36</v>
      </c>
      <c r="E465" s="20" t="n">
        <f aca="false" ca="false" dt2D="false" dtr="false" t="normal">'№ 5ведомственная'!F494</f>
        <v>81.599999999999994</v>
      </c>
      <c r="F465" s="20" t="n">
        <f aca="false" ca="false" dt2D="false" dtr="false" t="normal">'№ 5ведомственная'!G494</f>
        <v>46.899999999999999</v>
      </c>
      <c r="G465" s="8" t="n"/>
    </row>
    <row ht="63.75" outlineLevel="6" r="466">
      <c r="A466" s="37" t="s">
        <v>13</v>
      </c>
      <c r="B466" s="37" t="s">
        <v>518</v>
      </c>
      <c r="C466" s="17" t="n"/>
      <c r="D466" s="19" t="s">
        <v>522</v>
      </c>
      <c r="E466" s="20" t="n">
        <f aca="false" ca="false" dt2D="false" dtr="false" t="normal">E467</f>
        <v>1355.6999999999998</v>
      </c>
      <c r="F466" s="20" t="n">
        <f aca="false" ca="false" dt2D="false" dtr="false" t="normal">F467</f>
        <v>1355.7</v>
      </c>
      <c r="G466" s="8" t="n"/>
    </row>
    <row ht="51" outlineLevel="6" r="467">
      <c r="A467" s="37" t="s">
        <v>13</v>
      </c>
      <c r="B467" s="37" t="s">
        <v>530</v>
      </c>
      <c r="C467" s="17" t="n"/>
      <c r="D467" s="19" t="s">
        <v>533</v>
      </c>
      <c r="E467" s="20" t="n">
        <f aca="false" ca="false" dt2D="false" dtr="false" t="normal">E468</f>
        <v>1355.6999999999998</v>
      </c>
      <c r="F467" s="20" t="n">
        <f aca="false" ca="false" dt2D="false" dtr="false" t="normal">F468</f>
        <v>1355.7</v>
      </c>
      <c r="G467" s="8" t="n"/>
    </row>
    <row ht="25.5" outlineLevel="6" r="468">
      <c r="A468" s="37" t="s">
        <v>13</v>
      </c>
      <c r="B468" s="37" t="s">
        <v>530</v>
      </c>
      <c r="C468" s="17" t="n">
        <v>600</v>
      </c>
      <c r="D468" s="19" t="s">
        <v>36</v>
      </c>
      <c r="E468" s="20" t="n">
        <f aca="false" ca="false" dt2D="false" dtr="false" t="normal">'№ 5ведомственная'!F497</f>
        <v>1355.6999999999998</v>
      </c>
      <c r="F468" s="20" t="n">
        <f aca="false" ca="false" dt2D="false" dtr="false" t="normal">'№ 5ведомственная'!G497</f>
        <v>1355.7</v>
      </c>
      <c r="G468" s="8" t="n"/>
    </row>
    <row ht="38.25" outlineLevel="2" r="469">
      <c r="A469" s="17" t="s">
        <v>13</v>
      </c>
      <c r="B469" s="37" t="s">
        <v>546</v>
      </c>
      <c r="C469" s="17" t="n"/>
      <c r="D469" s="19" t="s">
        <v>550</v>
      </c>
      <c r="E469" s="20" t="n">
        <f aca="false" ca="false" dt2D="false" dtr="false" t="normal">E470</f>
        <v>661.60000000000002</v>
      </c>
      <c r="F469" s="20" t="n">
        <f aca="false" ca="false" dt2D="false" dtr="false" t="normal">F470</f>
        <v>661.60000000000002</v>
      </c>
      <c r="G469" s="8" t="n"/>
    </row>
    <row ht="25.5" outlineLevel="3" r="470">
      <c r="A470" s="17" t="s">
        <v>13</v>
      </c>
      <c r="B470" s="37" t="s">
        <v>559</v>
      </c>
      <c r="C470" s="17" t="n"/>
      <c r="D470" s="19" t="s">
        <v>162</v>
      </c>
      <c r="E470" s="20" t="n">
        <f aca="false" ca="false" dt2D="false" dtr="false" t="normal">E471</f>
        <v>661.60000000000002</v>
      </c>
      <c r="F470" s="20" t="n">
        <f aca="false" ca="false" dt2D="false" dtr="false" t="normal">F471</f>
        <v>661.60000000000002</v>
      </c>
      <c r="G470" s="8" t="n"/>
    </row>
    <row ht="51" outlineLevel="4" r="471">
      <c r="A471" s="17" t="s">
        <v>13</v>
      </c>
      <c r="B471" s="37" t="s">
        <v>573</v>
      </c>
      <c r="C471" s="17" t="n"/>
      <c r="D471" s="19" t="s">
        <v>169</v>
      </c>
      <c r="E471" s="20" t="n">
        <f aca="false" ca="false" dt2D="false" dtr="false" t="normal">E472</f>
        <v>661.60000000000002</v>
      </c>
      <c r="F471" s="20" t="n">
        <f aca="false" ca="false" dt2D="false" dtr="false" t="normal">F472</f>
        <v>661.60000000000002</v>
      </c>
      <c r="G471" s="8" t="n"/>
    </row>
    <row ht="15" outlineLevel="5" r="472">
      <c r="A472" s="17" t="s">
        <v>13</v>
      </c>
      <c r="B472" s="37" t="s">
        <v>587</v>
      </c>
      <c r="C472" s="17" t="n"/>
      <c r="D472" s="19" t="s">
        <v>181</v>
      </c>
      <c r="E472" s="20" t="n">
        <f aca="false" ca="false" dt2D="false" dtr="false" t="normal">E473</f>
        <v>661.60000000000002</v>
      </c>
      <c r="F472" s="20" t="n">
        <f aca="false" ca="false" dt2D="false" dtr="false" t="normal">F473</f>
        <v>661.60000000000002</v>
      </c>
      <c r="G472" s="8" t="n"/>
    </row>
    <row ht="25.5" outlineLevel="6" r="473">
      <c r="A473" s="17" t="s">
        <v>13</v>
      </c>
      <c r="B473" s="37" t="s">
        <v>587</v>
      </c>
      <c r="C473" s="17" t="s">
        <v>361</v>
      </c>
      <c r="D473" s="19" t="s">
        <v>36</v>
      </c>
      <c r="E473" s="20" t="n">
        <f aca="false" ca="false" dt2D="false" dtr="false" t="normal">'№ 5ведомственная'!F502</f>
        <v>661.60000000000002</v>
      </c>
      <c r="F473" s="20" t="n">
        <f aca="false" ca="false" dt2D="false" dtr="false" t="normal">'№ 5ведомственная'!G502</f>
        <v>661.60000000000002</v>
      </c>
      <c r="G473" s="8" t="n"/>
    </row>
    <row ht="15" outlineLevel="1" r="474">
      <c r="A474" s="17" t="s">
        <v>212</v>
      </c>
      <c r="B474" s="37" t="n"/>
      <c r="C474" s="17" t="n"/>
      <c r="D474" s="19" t="s">
        <v>219</v>
      </c>
      <c r="E474" s="20" t="n">
        <f aca="false" ca="false" dt2D="false" dtr="false" t="normal">E475+E491+E510</f>
        <v>41967.199999999997</v>
      </c>
      <c r="F474" s="20" t="n">
        <f aca="false" ca="false" dt2D="false" dtr="false" t="normal">F475+F491+F510</f>
        <v>40567</v>
      </c>
      <c r="G474" s="8" t="n"/>
    </row>
    <row ht="38.25" outlineLevel="2" r="475">
      <c r="A475" s="17" t="s">
        <v>212</v>
      </c>
      <c r="B475" s="37" t="s">
        <v>432</v>
      </c>
      <c r="C475" s="17" t="n"/>
      <c r="D475" s="19" t="s">
        <v>437</v>
      </c>
      <c r="E475" s="20" t="n">
        <f aca="false" ca="false" dt2D="false" dtr="false" t="normal">E476</f>
        <v>29649</v>
      </c>
      <c r="F475" s="20" t="n">
        <f aca="false" ca="false" dt2D="false" dtr="false" t="normal">F476</f>
        <v>29083.600000000002</v>
      </c>
      <c r="G475" s="58" t="n"/>
    </row>
    <row ht="25.5" outlineLevel="3" r="476">
      <c r="A476" s="17" t="s">
        <v>212</v>
      </c>
      <c r="B476" s="37" t="s">
        <v>579</v>
      </c>
      <c r="C476" s="17" t="n"/>
      <c r="D476" s="19" t="s">
        <v>234</v>
      </c>
      <c r="E476" s="20" t="n">
        <f aca="false" ca="false" dt2D="false" dtr="false" t="normal">E477+E488</f>
        <v>29649</v>
      </c>
      <c r="F476" s="20" t="n">
        <f aca="false" ca="false" dt2D="false" dtr="false" t="normal">F477+F488</f>
        <v>29083.600000000002</v>
      </c>
      <c r="G476" s="58" t="n"/>
    </row>
    <row ht="25.5" outlineLevel="4" r="477">
      <c r="A477" s="17" t="s">
        <v>212</v>
      </c>
      <c r="B477" s="37" t="s">
        <v>593</v>
      </c>
      <c r="C477" s="17" t="n"/>
      <c r="D477" s="19" t="s">
        <v>215</v>
      </c>
      <c r="E477" s="20" t="n">
        <f aca="false" ca="false" dt2D="false" dtr="false" t="normal">E482+E478+E484+E480+E486</f>
        <v>27617.5</v>
      </c>
      <c r="F477" s="20" t="n">
        <f aca="false" ca="false" dt2D="false" dtr="false" t="normal">F482+F478+F484+F480+F486</f>
        <v>27052.100000000002</v>
      </c>
      <c r="G477" s="8" t="n"/>
    </row>
    <row ht="51" outlineLevel="4" r="478">
      <c r="A478" s="17" t="s">
        <v>212</v>
      </c>
      <c r="B478" s="37" t="s">
        <v>644</v>
      </c>
      <c r="C478" s="37" t="n"/>
      <c r="D478" s="19" t="s">
        <v>646</v>
      </c>
      <c r="E478" s="20" t="n">
        <f aca="false" ca="false" dt2D="false" dtr="false" t="normal">E479</f>
        <v>10281.700000000001</v>
      </c>
      <c r="F478" s="20" t="n">
        <f aca="false" ca="false" dt2D="false" dtr="false" t="normal">F479</f>
        <v>9934.1000000000004</v>
      </c>
      <c r="G478" s="8" t="n"/>
    </row>
    <row ht="25.5" outlineLevel="4" r="479">
      <c r="A479" s="17" t="s">
        <v>212</v>
      </c>
      <c r="B479" s="37" t="s">
        <v>644</v>
      </c>
      <c r="C479" s="37" t="s">
        <v>361</v>
      </c>
      <c r="D479" s="19" t="s">
        <v>36</v>
      </c>
      <c r="E479" s="20" t="n">
        <f aca="false" ca="false" dt2D="false" dtr="false" t="normal">'№ 5ведомственная'!F508</f>
        <v>10281.700000000001</v>
      </c>
      <c r="F479" s="20" t="n">
        <f aca="false" ca="false" dt2D="false" dtr="false" t="normal">'№ 5ведомственная'!G508</f>
        <v>9934.1000000000004</v>
      </c>
      <c r="G479" s="8" t="n"/>
    </row>
    <row ht="51" outlineLevel="4" r="480">
      <c r="A480" s="37" t="s">
        <v>212</v>
      </c>
      <c r="B480" s="37" t="s">
        <v>663</v>
      </c>
      <c r="C480" s="37" t="n"/>
      <c r="D480" s="19" t="s">
        <v>668</v>
      </c>
      <c r="E480" s="20" t="n">
        <f aca="false" ca="false" dt2D="false" dtr="false" t="normal">E481</f>
        <v>170.5</v>
      </c>
      <c r="F480" s="20" t="n">
        <f aca="false" ca="false" dt2D="false" dtr="false" t="normal">F481</f>
        <v>170.5</v>
      </c>
      <c r="G480" s="8" t="n"/>
    </row>
    <row ht="25.5" outlineLevel="4" r="481">
      <c r="A481" s="37" t="s">
        <v>212</v>
      </c>
      <c r="B481" s="37" t="s">
        <v>663</v>
      </c>
      <c r="C481" s="37" t="s">
        <v>361</v>
      </c>
      <c r="D481" s="19" t="s">
        <v>36</v>
      </c>
      <c r="E481" s="20" t="n">
        <f aca="false" ca="false" dt2D="false" dtr="false" t="normal">'№ 5ведомственная'!F510</f>
        <v>170.5</v>
      </c>
      <c r="F481" s="20" t="n">
        <f aca="false" ca="false" dt2D="false" dtr="false" t="normal">'№ 5ведомственная'!G510</f>
        <v>170.5</v>
      </c>
      <c r="G481" s="8" t="n"/>
    </row>
    <row ht="38.25" outlineLevel="5" r="482">
      <c r="A482" s="25" t="s">
        <v>212</v>
      </c>
      <c r="B482" s="78" t="s">
        <v>685</v>
      </c>
      <c r="C482" s="25" t="n"/>
      <c r="D482" s="27" t="s">
        <v>690</v>
      </c>
      <c r="E482" s="30" t="n">
        <f aca="false" ca="false" dt2D="false" dtr="false" t="normal">E483</f>
        <v>17059.599999999999</v>
      </c>
      <c r="F482" s="30" t="n">
        <f aca="false" ca="false" dt2D="false" dtr="false" t="normal">F483</f>
        <v>16845.400000000001</v>
      </c>
      <c r="G482" s="8" t="n"/>
    </row>
    <row ht="25.5" outlineLevel="6" r="483">
      <c r="A483" s="17" t="s">
        <v>212</v>
      </c>
      <c r="B483" s="37" t="s">
        <v>685</v>
      </c>
      <c r="C483" s="17" t="s">
        <v>361</v>
      </c>
      <c r="D483" s="19" t="s">
        <v>36</v>
      </c>
      <c r="E483" s="20" t="n">
        <f aca="false" ca="false" dt2D="false" dtr="false" t="normal">'№ 5ведомственная'!F512</f>
        <v>17059.599999999999</v>
      </c>
      <c r="F483" s="20" t="n">
        <f aca="false" ca="false" dt2D="false" dtr="false" t="normal">'№ 5ведомственная'!G512</f>
        <v>16845.400000000001</v>
      </c>
      <c r="G483" s="8" t="n"/>
    </row>
    <row ht="38.25" outlineLevel="6" r="484">
      <c r="A484" s="37" t="s">
        <v>212</v>
      </c>
      <c r="B484" s="37" t="s">
        <v>709</v>
      </c>
      <c r="C484" s="17" t="n"/>
      <c r="D484" s="19" t="s">
        <v>662</v>
      </c>
      <c r="E484" s="20" t="n">
        <f aca="false" ca="false" dt2D="false" dtr="false" t="normal">E485</f>
        <v>104</v>
      </c>
      <c r="F484" s="20" t="n">
        <f aca="false" ca="false" dt2D="false" dtr="false" t="normal">F485</f>
        <v>100.40000000000001</v>
      </c>
      <c r="G484" s="8" t="n"/>
    </row>
    <row ht="25.5" outlineLevel="6" r="485">
      <c r="A485" s="37" t="s">
        <v>212</v>
      </c>
      <c r="B485" s="37" t="s">
        <v>709</v>
      </c>
      <c r="C485" s="17" t="s">
        <v>361</v>
      </c>
      <c r="D485" s="19" t="s">
        <v>36</v>
      </c>
      <c r="E485" s="20" t="n">
        <f aca="false" ca="false" dt2D="false" dtr="false" t="normal">'№ 5ведомственная'!F514</f>
        <v>104</v>
      </c>
      <c r="F485" s="20" t="n">
        <f aca="false" ca="false" dt2D="false" dtr="false" t="normal">'№ 5ведомственная'!G514</f>
        <v>100.40000000000001</v>
      </c>
      <c r="G485" s="8" t="n"/>
    </row>
    <row ht="51" outlineLevel="6" r="486">
      <c r="A486" s="37" t="s">
        <v>212</v>
      </c>
      <c r="B486" s="37" t="s">
        <v>728</v>
      </c>
      <c r="C486" s="17" t="n"/>
      <c r="D486" s="19" t="s">
        <v>680</v>
      </c>
      <c r="E486" s="20" t="n">
        <f aca="false" ca="false" dt2D="false" dtr="false" t="normal">E487</f>
        <v>1.6999999999999997</v>
      </c>
      <c r="F486" s="20" t="n">
        <f aca="false" ca="false" dt2D="false" dtr="false" t="normal">F487</f>
        <v>1.7</v>
      </c>
      <c r="G486" s="8" t="n"/>
    </row>
    <row ht="25.5" outlineLevel="6" r="487">
      <c r="A487" s="37" t="s">
        <v>212</v>
      </c>
      <c r="B487" s="37" t="s">
        <v>728</v>
      </c>
      <c r="C487" s="17" t="n">
        <v>600</v>
      </c>
      <c r="D487" s="19" t="s">
        <v>36</v>
      </c>
      <c r="E487" s="20" t="n">
        <f aca="false" ca="false" dt2D="false" dtr="false" t="normal">'№ 5ведомственная'!F516</f>
        <v>1.6999999999999997</v>
      </c>
      <c r="F487" s="20" t="n">
        <f aca="false" ca="false" dt2D="false" dtr="false" t="normal">'№ 5ведомственная'!G516</f>
        <v>1.7</v>
      </c>
      <c r="G487" s="8" t="n"/>
    </row>
    <row ht="76.5" outlineLevel="6" r="488">
      <c r="A488" s="37" t="s">
        <v>212</v>
      </c>
      <c r="B488" s="37" t="s">
        <v>750</v>
      </c>
      <c r="C488" s="17" t="n"/>
      <c r="D488" s="19" t="s">
        <v>754</v>
      </c>
      <c r="E488" s="20" t="n">
        <f aca="false" ca="false" dt2D="false" dtr="false" t="normal">E489</f>
        <v>2031.5</v>
      </c>
      <c r="F488" s="20" t="n">
        <f aca="false" ca="false" dt2D="false" dtr="false" t="normal">F489</f>
        <v>2031.5</v>
      </c>
      <c r="G488" s="8" t="n"/>
    </row>
    <row ht="38.25" outlineLevel="6" r="489">
      <c r="A489" s="37" t="s">
        <v>212</v>
      </c>
      <c r="B489" s="37" t="s">
        <v>761</v>
      </c>
      <c r="C489" s="17" t="n"/>
      <c r="D489" s="19" t="s">
        <v>764</v>
      </c>
      <c r="E489" s="20" t="n">
        <f aca="false" ca="false" dt2D="false" dtr="false" t="normal">E490</f>
        <v>2031.5</v>
      </c>
      <c r="F489" s="20" t="n">
        <f aca="false" ca="false" dt2D="false" dtr="false" t="normal">F490</f>
        <v>2031.5</v>
      </c>
      <c r="G489" s="8" t="n"/>
    </row>
    <row ht="25.5" outlineLevel="6" r="490">
      <c r="A490" s="37" t="s">
        <v>212</v>
      </c>
      <c r="B490" s="37" t="s">
        <v>761</v>
      </c>
      <c r="C490" s="17" t="n">
        <v>600</v>
      </c>
      <c r="D490" s="19" t="s">
        <v>36</v>
      </c>
      <c r="E490" s="20" t="n">
        <f aca="false" ca="false" dt2D="false" dtr="false" t="normal">'№ 5ведомственная'!F519</f>
        <v>2031.5</v>
      </c>
      <c r="F490" s="20" t="n">
        <f aca="false" ca="false" dt2D="false" dtr="false" t="normal">'№ 5ведомственная'!G519</f>
        <v>2031.5</v>
      </c>
      <c r="G490" s="8" t="n"/>
    </row>
    <row ht="38.25" outlineLevel="2" r="491">
      <c r="A491" s="25" t="s">
        <v>212</v>
      </c>
      <c r="B491" s="78" t="s">
        <v>637</v>
      </c>
      <c r="C491" s="25" t="n"/>
      <c r="D491" s="19" t="s">
        <v>640</v>
      </c>
      <c r="E491" s="30" t="n">
        <f aca="false" ca="false" dt2D="false" dtr="false" t="normal">E492</f>
        <v>12268.199999999999</v>
      </c>
      <c r="F491" s="30" t="n">
        <f aca="false" ca="false" dt2D="false" dtr="false" t="normal">F492</f>
        <v>11483.4</v>
      </c>
      <c r="G491" s="8" t="n"/>
    </row>
    <row ht="38.25" outlineLevel="3" r="492">
      <c r="A492" s="17" t="s">
        <v>212</v>
      </c>
      <c r="B492" s="37" t="s">
        <v>790</v>
      </c>
      <c r="C492" s="17" t="n"/>
      <c r="D492" s="19" t="s">
        <v>247</v>
      </c>
      <c r="E492" s="20" t="n">
        <f aca="false" ca="false" dt2D="false" dtr="false" t="normal">E493</f>
        <v>12268.199999999999</v>
      </c>
      <c r="F492" s="20" t="n">
        <f aca="false" ca="false" dt2D="false" dtr="false" t="normal">F493</f>
        <v>11483.4</v>
      </c>
      <c r="G492" s="8" t="n"/>
    </row>
    <row ht="25.5" outlineLevel="4" r="493">
      <c r="A493" s="17" t="s">
        <v>212</v>
      </c>
      <c r="B493" s="37" t="s">
        <v>800</v>
      </c>
      <c r="C493" s="17" t="n"/>
      <c r="D493" s="19" t="s">
        <v>803</v>
      </c>
      <c r="E493" s="20" t="n">
        <f aca="false" ca="false" dt2D="false" dtr="false" t="normal">E500+E494+E504+E502+E496+E506+E498+E508</f>
        <v>12268.199999999999</v>
      </c>
      <c r="F493" s="20" t="n">
        <f aca="false" ca="false" dt2D="false" dtr="false" t="normal">F500+F494+F504+F502+F496+F506+F498+F508</f>
        <v>11483.4</v>
      </c>
      <c r="G493" s="8" t="n"/>
    </row>
    <row ht="38.25" outlineLevel="4" r="494">
      <c r="A494" s="17" t="s">
        <v>212</v>
      </c>
      <c r="B494" s="37" t="s">
        <v>812</v>
      </c>
      <c r="C494" s="37" t="n"/>
      <c r="D494" s="19" t="s">
        <v>814</v>
      </c>
      <c r="E494" s="20" t="n">
        <f aca="false" ca="false" dt2D="false" dtr="false" t="normal">E495</f>
        <v>3574.9000000000001</v>
      </c>
      <c r="F494" s="20" t="n">
        <f aca="false" ca="false" dt2D="false" dtr="false" t="normal">F495</f>
        <v>3449</v>
      </c>
      <c r="G494" s="8" t="n"/>
    </row>
    <row ht="25.5" outlineLevel="4" r="495">
      <c r="A495" s="17" t="s">
        <v>212</v>
      </c>
      <c r="B495" s="37" t="s">
        <v>812</v>
      </c>
      <c r="C495" s="37" t="s">
        <v>361</v>
      </c>
      <c r="D495" s="19" t="s">
        <v>36</v>
      </c>
      <c r="E495" s="20" t="n">
        <f aca="false" ca="false" dt2D="false" dtr="false" t="normal">'№ 5ведомственная'!F607</f>
        <v>3574.9000000000001</v>
      </c>
      <c r="F495" s="20" t="n">
        <f aca="false" ca="false" dt2D="false" dtr="false" t="normal">'№ 5ведомственная'!G607</f>
        <v>3449</v>
      </c>
      <c r="G495" s="8" t="n"/>
    </row>
    <row ht="38.25" outlineLevel="4" r="496">
      <c r="A496" s="37" t="s">
        <v>212</v>
      </c>
      <c r="B496" s="37" t="s">
        <v>826</v>
      </c>
      <c r="C496" s="37" t="n"/>
      <c r="D496" s="19" t="s">
        <v>828</v>
      </c>
      <c r="E496" s="20" t="n">
        <f aca="false" ca="false" dt2D="false" dtr="false" t="normal">E497</f>
        <v>51.900000000000006</v>
      </c>
      <c r="F496" s="20" t="n">
        <f aca="false" ca="false" dt2D="false" dtr="false" t="normal">F497</f>
        <v>51.899999999999999</v>
      </c>
      <c r="G496" s="8" t="n"/>
    </row>
    <row ht="25.5" outlineLevel="4" r="497">
      <c r="A497" s="37" t="s">
        <v>212</v>
      </c>
      <c r="B497" s="37" t="s">
        <v>826</v>
      </c>
      <c r="C497" s="37" t="s">
        <v>361</v>
      </c>
      <c r="D497" s="19" t="s">
        <v>36</v>
      </c>
      <c r="E497" s="20" t="n">
        <f aca="false" ca="false" dt2D="false" dtr="false" t="normal">'№ 5ведомственная'!F609</f>
        <v>51.900000000000006</v>
      </c>
      <c r="F497" s="20" t="n">
        <f aca="false" ca="false" dt2D="false" dtr="false" t="normal">'№ 5ведомственная'!G609</f>
        <v>51.899999999999999</v>
      </c>
      <c r="G497" s="8" t="n"/>
    </row>
    <row ht="38.25" outlineLevel="4" r="498">
      <c r="A498" s="37" t="s">
        <v>212</v>
      </c>
      <c r="B498" s="37" t="s">
        <v>609</v>
      </c>
      <c r="C498" s="37" t="n"/>
      <c r="D498" s="19" t="s">
        <v>610</v>
      </c>
      <c r="E498" s="20" t="n">
        <f aca="false" ca="false" dt2D="false" dtr="false" t="normal">E499</f>
        <v>245.19999999999999</v>
      </c>
      <c r="F498" s="20" t="n">
        <f aca="false" ca="false" dt2D="false" dtr="false" t="normal">F499</f>
        <v>0</v>
      </c>
      <c r="G498" s="8" t="n"/>
    </row>
    <row ht="25.5" outlineLevel="4" r="499">
      <c r="A499" s="37" t="s">
        <v>212</v>
      </c>
      <c r="B499" s="37" t="s">
        <v>609</v>
      </c>
      <c r="C499" s="37" t="s">
        <v>361</v>
      </c>
      <c r="D499" s="19" t="s">
        <v>36</v>
      </c>
      <c r="E499" s="20" t="n">
        <f aca="false" ca="false" dt2D="false" dtr="false" t="normal">'№ 5ведомственная'!F611</f>
        <v>245.19999999999999</v>
      </c>
      <c r="F499" s="20" t="n">
        <f aca="false" ca="false" dt2D="false" dtr="false" t="normal">'№ 5ведомственная'!G611</f>
        <v>0</v>
      </c>
      <c r="G499" s="8" t="n"/>
    </row>
    <row ht="51" outlineLevel="5" r="500">
      <c r="A500" s="25" t="s">
        <v>212</v>
      </c>
      <c r="B500" s="78" t="s">
        <v>626</v>
      </c>
      <c r="C500" s="25" t="n"/>
      <c r="D500" s="27" t="s">
        <v>262</v>
      </c>
      <c r="E500" s="30" t="n">
        <f aca="false" ca="false" dt2D="false" dtr="false" t="normal">E501</f>
        <v>7049.8999999999996</v>
      </c>
      <c r="F500" s="30" t="n">
        <f aca="false" ca="false" dt2D="false" dtr="false" t="normal">F501</f>
        <v>6669.1999999999998</v>
      </c>
      <c r="G500" s="8" t="n"/>
    </row>
    <row ht="25.5" outlineLevel="6" r="501">
      <c r="A501" s="17" t="s">
        <v>212</v>
      </c>
      <c r="B501" s="37" t="s">
        <v>626</v>
      </c>
      <c r="C501" s="17" t="s">
        <v>361</v>
      </c>
      <c r="D501" s="19" t="s">
        <v>36</v>
      </c>
      <c r="E501" s="20" t="n">
        <f aca="false" ca="false" dt2D="false" dtr="false" t="normal">'№ 5ведомственная'!F613</f>
        <v>7049.8999999999996</v>
      </c>
      <c r="F501" s="20" t="n">
        <f aca="false" ca="false" dt2D="false" dtr="false" t="normal">'№ 5ведомственная'!G613</f>
        <v>6669.1999999999998</v>
      </c>
      <c r="G501" s="8" t="n"/>
    </row>
    <row customHeight="true" ht="27.75" outlineLevel="6" r="502">
      <c r="A502" s="59" t="s">
        <v>212</v>
      </c>
      <c r="B502" s="88" t="s">
        <v>639</v>
      </c>
      <c r="C502" s="60" t="n"/>
      <c r="D502" s="51" t="s">
        <v>642</v>
      </c>
      <c r="E502" s="20" t="n">
        <f aca="false" ca="false" dt2D="false" dtr="false" t="normal">E503</f>
        <v>1281.5</v>
      </c>
      <c r="F502" s="20" t="n">
        <f aca="false" ca="false" dt2D="false" dtr="false" t="normal">F503</f>
        <v>1278</v>
      </c>
      <c r="G502" s="8" t="n"/>
    </row>
    <row ht="25.5" outlineLevel="6" r="503">
      <c r="A503" s="59" t="s">
        <v>212</v>
      </c>
      <c r="B503" s="88" t="s">
        <v>639</v>
      </c>
      <c r="C503" s="60" t="n">
        <v>200</v>
      </c>
      <c r="D503" s="19" t="s">
        <v>21</v>
      </c>
      <c r="E503" s="20" t="n">
        <f aca="false" ca="false" dt2D="false" dtr="false" t="normal">'№ 5ведомственная'!F615</f>
        <v>1281.5</v>
      </c>
      <c r="F503" s="20" t="n">
        <f aca="false" ca="false" dt2D="false" dtr="false" t="normal">'№ 5ведомственная'!G615</f>
        <v>1278</v>
      </c>
      <c r="G503" s="8" t="n"/>
    </row>
    <row ht="38.25" outlineLevel="6" r="504">
      <c r="A504" s="37" t="s">
        <v>212</v>
      </c>
      <c r="B504" s="37" t="s">
        <v>660</v>
      </c>
      <c r="C504" s="39" t="n"/>
      <c r="D504" s="19" t="s">
        <v>662</v>
      </c>
      <c r="E504" s="20" t="n">
        <f aca="false" ca="false" dt2D="false" dtr="false" t="normal">E505</f>
        <v>37</v>
      </c>
      <c r="F504" s="20" t="n">
        <f aca="false" ca="false" dt2D="false" dtr="false" t="normal">F505</f>
        <v>34.799999999999997</v>
      </c>
      <c r="G504" s="8" t="n"/>
    </row>
    <row ht="25.5" outlineLevel="6" r="505">
      <c r="A505" s="37" t="s">
        <v>212</v>
      </c>
      <c r="B505" s="37" t="s">
        <v>660</v>
      </c>
      <c r="C505" s="17" t="s">
        <v>361</v>
      </c>
      <c r="D505" s="51" t="s">
        <v>36</v>
      </c>
      <c r="E505" s="20" t="n">
        <f aca="false" ca="false" dt2D="false" dtr="false" t="normal">'№ 5ведомственная'!F617</f>
        <v>37</v>
      </c>
      <c r="F505" s="20" t="n">
        <f aca="false" ca="false" dt2D="false" dtr="false" t="normal">'№ 5ведомственная'!G617</f>
        <v>34.799999999999997</v>
      </c>
      <c r="G505" s="8" t="n"/>
    </row>
    <row ht="51" outlineLevel="6" r="506">
      <c r="A506" s="37" t="s">
        <v>212</v>
      </c>
      <c r="B506" s="37" t="s">
        <v>679</v>
      </c>
      <c r="C506" s="17" t="n"/>
      <c r="D506" s="19" t="s">
        <v>680</v>
      </c>
      <c r="E506" s="20" t="n">
        <f aca="false" ca="false" dt2D="false" dtr="false" t="normal">E507</f>
        <v>0.5</v>
      </c>
      <c r="F506" s="20" t="n">
        <f aca="false" ca="false" dt2D="false" dtr="false" t="normal">F507</f>
        <v>0.5</v>
      </c>
      <c r="G506" s="8" t="n"/>
    </row>
    <row ht="25.5" outlineLevel="6" r="507">
      <c r="A507" s="37" t="s">
        <v>212</v>
      </c>
      <c r="B507" s="37" t="s">
        <v>679</v>
      </c>
      <c r="C507" s="17" t="n">
        <v>600</v>
      </c>
      <c r="D507" s="19" t="s">
        <v>36</v>
      </c>
      <c r="E507" s="20" t="n">
        <f aca="false" ca="false" dt2D="false" dtr="false" t="normal">'№ 5ведомственная'!F619</f>
        <v>0.5</v>
      </c>
      <c r="F507" s="20" t="n">
        <f aca="false" ca="false" dt2D="false" dtr="false" t="normal">'№ 5ведомственная'!G619</f>
        <v>0.5</v>
      </c>
      <c r="G507" s="8" t="n"/>
    </row>
    <row ht="38.25" outlineLevel="6" r="508">
      <c r="A508" s="37" t="s">
        <v>212</v>
      </c>
      <c r="B508" s="37" t="s">
        <v>702</v>
      </c>
      <c r="C508" s="17" t="n"/>
      <c r="D508" s="19" t="s">
        <v>703</v>
      </c>
      <c r="E508" s="20" t="n">
        <f aca="false" ca="false" dt2D="false" dtr="false" t="normal">E509</f>
        <v>27.300000000000001</v>
      </c>
      <c r="F508" s="20" t="n">
        <f aca="false" ca="false" dt2D="false" dtr="false" t="normal">F509</f>
        <v>0</v>
      </c>
      <c r="G508" s="8" t="n"/>
    </row>
    <row ht="25.5" outlineLevel="6" r="509">
      <c r="A509" s="37" t="s">
        <v>212</v>
      </c>
      <c r="B509" s="37" t="s">
        <v>702</v>
      </c>
      <c r="C509" s="17" t="n">
        <v>600</v>
      </c>
      <c r="D509" s="19" t="s">
        <v>36</v>
      </c>
      <c r="E509" s="20" t="n">
        <f aca="false" ca="false" dt2D="false" dtr="false" t="normal">'№ 5ведомственная'!F621</f>
        <v>27.300000000000001</v>
      </c>
      <c r="F509" s="20" t="n">
        <f aca="false" ca="false" dt2D="false" dtr="false" t="normal">'№ 5ведомственная'!G621</f>
        <v>0</v>
      </c>
      <c r="G509" s="8" t="n"/>
    </row>
    <row ht="38.25" outlineLevel="6" r="510">
      <c r="A510" s="37" t="s">
        <v>212</v>
      </c>
      <c r="B510" s="37" t="s">
        <v>546</v>
      </c>
      <c r="C510" s="17" t="n"/>
      <c r="D510" s="19" t="s">
        <v>550</v>
      </c>
      <c r="E510" s="20" t="n">
        <f aca="false" ca="false" dt2D="false" dtr="false" t="normal">E511</f>
        <v>50</v>
      </c>
      <c r="F510" s="20" t="n">
        <f aca="false" ca="false" dt2D="false" dtr="false" t="normal">F511</f>
        <v>0</v>
      </c>
      <c r="G510" s="8" t="n"/>
    </row>
    <row ht="51" outlineLevel="6" r="511">
      <c r="A511" s="37" t="s">
        <v>212</v>
      </c>
      <c r="B511" s="37" t="s">
        <v>729</v>
      </c>
      <c r="C511" s="17" t="n"/>
      <c r="D511" s="19" t="s">
        <v>731</v>
      </c>
      <c r="E511" s="20" t="n">
        <f aca="false" ca="false" dt2D="false" dtr="false" t="normal">E512</f>
        <v>50</v>
      </c>
      <c r="F511" s="20" t="n">
        <f aca="false" ca="false" dt2D="false" dtr="false" t="normal">F512</f>
        <v>0</v>
      </c>
      <c r="G511" s="8" t="n"/>
    </row>
    <row ht="38.25" outlineLevel="6" r="512">
      <c r="A512" s="37" t="s">
        <v>212</v>
      </c>
      <c r="B512" s="37" t="s">
        <v>738</v>
      </c>
      <c r="C512" s="17" t="n"/>
      <c r="D512" s="19" t="s">
        <v>742</v>
      </c>
      <c r="E512" s="20" t="n">
        <f aca="false" ca="false" dt2D="false" dtr="false" t="normal">E513</f>
        <v>50</v>
      </c>
      <c r="F512" s="20" t="n">
        <f aca="false" ca="false" dt2D="false" dtr="false" t="normal">F513</f>
        <v>0</v>
      </c>
      <c r="G512" s="8" t="n"/>
    </row>
    <row ht="38.25" outlineLevel="6" r="513">
      <c r="A513" s="37" t="s">
        <v>212</v>
      </c>
      <c r="B513" s="37" t="s">
        <v>749</v>
      </c>
      <c r="C513" s="17" t="n"/>
      <c r="D513" s="19" t="s">
        <v>753</v>
      </c>
      <c r="E513" s="20" t="n">
        <f aca="false" ca="false" dt2D="false" dtr="false" t="normal">E514</f>
        <v>50</v>
      </c>
      <c r="F513" s="20" t="n">
        <f aca="false" ca="false" dt2D="false" dtr="false" t="normal">F514</f>
        <v>0</v>
      </c>
      <c r="G513" s="8" t="n"/>
    </row>
    <row ht="25.5" outlineLevel="6" r="514">
      <c r="A514" s="37" t="s">
        <v>212</v>
      </c>
      <c r="B514" s="37" t="s">
        <v>749</v>
      </c>
      <c r="C514" s="17" t="s">
        <v>361</v>
      </c>
      <c r="D514" s="19" t="s">
        <v>36</v>
      </c>
      <c r="E514" s="20" t="n">
        <f aca="false" ca="false" dt2D="false" dtr="false" t="normal">'№ 5ведомственная'!F524</f>
        <v>50</v>
      </c>
      <c r="F514" s="20" t="n">
        <f aca="false" ca="false" dt2D="false" dtr="false" t="normal">'№ 5ведомственная'!G524</f>
        <v>0</v>
      </c>
      <c r="G514" s="8" t="n"/>
    </row>
    <row ht="25.5" outlineLevel="1" r="515">
      <c r="A515" s="25" t="s">
        <v>156</v>
      </c>
      <c r="B515" s="78" t="n"/>
      <c r="C515" s="25" t="n"/>
      <c r="D515" s="27" t="s">
        <v>273</v>
      </c>
      <c r="E515" s="30" t="n">
        <f aca="false" ca="false" dt2D="false" dtr="false" t="normal">E516</f>
        <v>100</v>
      </c>
      <c r="F515" s="30" t="n">
        <f aca="false" ca="false" dt2D="false" dtr="false" t="normal">F516</f>
        <v>25.199999999999999</v>
      </c>
      <c r="G515" s="8" t="n"/>
    </row>
    <row ht="38.25" outlineLevel="2" r="516">
      <c r="A516" s="17" t="s">
        <v>156</v>
      </c>
      <c r="B516" s="37" t="s">
        <v>432</v>
      </c>
      <c r="C516" s="17" t="n"/>
      <c r="D516" s="19" t="s">
        <v>437</v>
      </c>
      <c r="E516" s="20" t="n">
        <f aca="false" ca="false" dt2D="false" dtr="false" t="normal">E517+E521</f>
        <v>100</v>
      </c>
      <c r="F516" s="20" t="n">
        <f aca="false" ca="false" dt2D="false" dtr="false" t="normal">F517+F521</f>
        <v>25.199999999999999</v>
      </c>
      <c r="G516" s="8" t="n"/>
    </row>
    <row ht="25.5" outlineLevel="3" r="517">
      <c r="A517" s="17" t="s">
        <v>156</v>
      </c>
      <c r="B517" s="37" t="s">
        <v>449</v>
      </c>
      <c r="C517" s="17" t="n"/>
      <c r="D517" s="19" t="s">
        <v>113</v>
      </c>
      <c r="E517" s="20" t="n">
        <f aca="false" ca="false" dt2D="false" dtr="false" t="normal">E518</f>
        <v>50</v>
      </c>
      <c r="F517" s="20" t="n">
        <f aca="false" ca="false" dt2D="false" dtr="false" t="normal">F518</f>
        <v>0</v>
      </c>
      <c r="G517" s="8" t="n"/>
    </row>
    <row ht="25.5" outlineLevel="4" r="518">
      <c r="A518" s="17" t="s">
        <v>156</v>
      </c>
      <c r="B518" s="37" t="s">
        <v>796</v>
      </c>
      <c r="C518" s="17" t="n"/>
      <c r="D518" s="19" t="s">
        <v>170</v>
      </c>
      <c r="E518" s="20" t="n">
        <f aca="false" ca="false" dt2D="false" dtr="false" t="normal">E519</f>
        <v>50</v>
      </c>
      <c r="F518" s="20" t="n">
        <f aca="false" ca="false" dt2D="false" dtr="false" t="normal">F519</f>
        <v>0</v>
      </c>
      <c r="G518" s="8" t="n"/>
    </row>
    <row ht="15" outlineLevel="5" r="519">
      <c r="A519" s="17" t="s">
        <v>156</v>
      </c>
      <c r="B519" s="37" t="s">
        <v>808</v>
      </c>
      <c r="C519" s="17" t="n"/>
      <c r="D519" s="19" t="s">
        <v>179</v>
      </c>
      <c r="E519" s="20" t="n">
        <f aca="false" ca="false" dt2D="false" dtr="false" t="normal">E520</f>
        <v>50</v>
      </c>
      <c r="F519" s="20" t="n">
        <f aca="false" ca="false" dt2D="false" dtr="false" t="normal">F520</f>
        <v>0</v>
      </c>
      <c r="G519" s="8" t="n"/>
    </row>
    <row ht="25.5" outlineLevel="6" r="520">
      <c r="A520" s="17" t="s">
        <v>156</v>
      </c>
      <c r="B520" s="37" t="s">
        <v>808</v>
      </c>
      <c r="C520" s="17" t="s">
        <v>361</v>
      </c>
      <c r="D520" s="19" t="s">
        <v>36</v>
      </c>
      <c r="E520" s="20" t="n">
        <f aca="false" ca="false" dt2D="false" dtr="false" t="normal">'№ 5ведомственная'!F530</f>
        <v>50</v>
      </c>
      <c r="F520" s="20" t="n">
        <f aca="false" ca="false" dt2D="false" dtr="false" t="normal">'№ 5ведомственная'!G530</f>
        <v>0</v>
      </c>
      <c r="G520" s="8" t="n"/>
    </row>
    <row ht="25.5" outlineLevel="3" r="521">
      <c r="A521" s="17" t="s">
        <v>156</v>
      </c>
      <c r="B521" s="37" t="s">
        <v>498</v>
      </c>
      <c r="C521" s="17" t="n"/>
      <c r="D521" s="19" t="s">
        <v>194</v>
      </c>
      <c r="E521" s="20" t="n">
        <f aca="false" ca="false" dt2D="false" dtr="false" t="normal">E522</f>
        <v>50</v>
      </c>
      <c r="F521" s="20" t="n">
        <f aca="false" ca="false" dt2D="false" dtr="false" t="normal">F522</f>
        <v>25.199999999999999</v>
      </c>
      <c r="G521" s="8" t="n"/>
    </row>
    <row ht="38.25" outlineLevel="4" r="522">
      <c r="A522" s="17" t="s">
        <v>156</v>
      </c>
      <c r="B522" s="37" t="s">
        <v>512</v>
      </c>
      <c r="C522" s="17" t="n"/>
      <c r="D522" s="19" t="s">
        <v>515</v>
      </c>
      <c r="E522" s="20" t="n">
        <f aca="false" ca="false" dt2D="false" dtr="false" t="normal">E523</f>
        <v>50</v>
      </c>
      <c r="F522" s="20" t="n">
        <f aca="false" ca="false" dt2D="false" dtr="false" t="normal">F523</f>
        <v>25.199999999999999</v>
      </c>
      <c r="G522" s="8" t="n"/>
    </row>
    <row ht="15" outlineLevel="5" r="523">
      <c r="A523" s="17" t="s">
        <v>156</v>
      </c>
      <c r="B523" s="37" t="s">
        <v>734</v>
      </c>
      <c r="C523" s="17" t="n"/>
      <c r="D523" s="19" t="s">
        <v>208</v>
      </c>
      <c r="E523" s="20" t="n">
        <f aca="false" ca="false" dt2D="false" dtr="false" t="normal">E524</f>
        <v>50</v>
      </c>
      <c r="F523" s="20" t="n">
        <f aca="false" ca="false" dt2D="false" dtr="false" t="normal">F524</f>
        <v>25.199999999999999</v>
      </c>
      <c r="G523" s="8" t="n"/>
    </row>
    <row ht="25.5" outlineLevel="6" r="524">
      <c r="A524" s="17" t="s">
        <v>156</v>
      </c>
      <c r="B524" s="37" t="s">
        <v>734</v>
      </c>
      <c r="C524" s="17" t="s">
        <v>361</v>
      </c>
      <c r="D524" s="19" t="s">
        <v>36</v>
      </c>
      <c r="E524" s="20" t="n">
        <f aca="false" ca="false" dt2D="false" dtr="false" t="normal">'№ 5ведомственная'!F534</f>
        <v>50</v>
      </c>
      <c r="F524" s="20" t="n">
        <f aca="false" ca="false" dt2D="false" dtr="false" t="normal">'№ 5ведомственная'!G534</f>
        <v>25.199999999999999</v>
      </c>
      <c r="G524" s="8" t="n"/>
    </row>
    <row ht="15" outlineLevel="1" r="525">
      <c r="A525" s="17" t="s">
        <v>8</v>
      </c>
      <c r="B525" s="37" t="n"/>
      <c r="C525" s="17" t="n"/>
      <c r="D525" s="19" t="s">
        <v>221</v>
      </c>
      <c r="E525" s="20" t="n">
        <f aca="false" ca="false" dt2D="false" dtr="false" t="normal">E526</f>
        <v>388.69999999999999</v>
      </c>
      <c r="F525" s="20" t="n">
        <f aca="false" ca="false" dt2D="false" dtr="false" t="normal">F526</f>
        <v>311.30000000000001</v>
      </c>
      <c r="G525" s="8" t="n"/>
    </row>
    <row customHeight="true" ht="40.5" outlineLevel="2" r="526">
      <c r="A526" s="25" t="s">
        <v>8</v>
      </c>
      <c r="B526" s="78" t="s">
        <v>362</v>
      </c>
      <c r="C526" s="25" t="n"/>
      <c r="D526" s="19" t="s">
        <v>374</v>
      </c>
      <c r="E526" s="30" t="n">
        <f aca="false" ca="false" dt2D="false" dtr="false" t="normal">E527</f>
        <v>388.69999999999999</v>
      </c>
      <c r="F526" s="30" t="n">
        <f aca="false" ca="false" dt2D="false" dtr="false" t="normal">F527</f>
        <v>311.30000000000001</v>
      </c>
      <c r="G526" s="8" t="n"/>
    </row>
    <row customHeight="true" ht="30.75" outlineLevel="3" r="527">
      <c r="A527" s="17" t="s">
        <v>8</v>
      </c>
      <c r="B527" s="37" t="s">
        <v>575</v>
      </c>
      <c r="C527" s="17" t="n"/>
      <c r="D527" s="19" t="s">
        <v>577</v>
      </c>
      <c r="E527" s="20" t="n">
        <f aca="false" ca="false" dt2D="false" dtr="false" t="normal">E528+E531+E536+E539+E542+E546</f>
        <v>388.69999999999999</v>
      </c>
      <c r="F527" s="20" t="n">
        <f aca="false" ca="false" dt2D="false" dtr="false" t="normal">F528+F531+F536+F539+F542+F546</f>
        <v>311.30000000000001</v>
      </c>
      <c r="G527" s="8" t="n"/>
    </row>
    <row customHeight="true" ht="17.25" outlineLevel="4" r="528">
      <c r="A528" s="17" t="s">
        <v>8</v>
      </c>
      <c r="B528" s="37" t="s">
        <v>789</v>
      </c>
      <c r="C528" s="17" t="n"/>
      <c r="D528" s="19" t="s">
        <v>259</v>
      </c>
      <c r="E528" s="20" t="n">
        <f aca="false" ca="false" dt2D="false" dtr="false" t="normal">E529</f>
        <v>57</v>
      </c>
      <c r="F528" s="20" t="n">
        <f aca="false" ca="false" dt2D="false" dtr="false" t="normal">F529</f>
        <v>55.399999999999999</v>
      </c>
      <c r="G528" s="8" t="n"/>
    </row>
    <row customHeight="true" ht="39.75" outlineLevel="5" r="529">
      <c r="A529" s="17" t="s">
        <v>8</v>
      </c>
      <c r="B529" s="37" t="s">
        <v>797</v>
      </c>
      <c r="C529" s="17" t="n"/>
      <c r="D529" s="19" t="s">
        <v>802</v>
      </c>
      <c r="E529" s="20" t="n">
        <f aca="false" ca="false" dt2D="false" dtr="false" t="normal">E530</f>
        <v>57</v>
      </c>
      <c r="F529" s="20" t="n">
        <f aca="false" ca="false" dt2D="false" dtr="false" t="normal">F530</f>
        <v>55.399999999999999</v>
      </c>
      <c r="G529" s="8" t="n"/>
    </row>
    <row ht="25.5" outlineLevel="6" r="530">
      <c r="A530" s="17" t="s">
        <v>8</v>
      </c>
      <c r="B530" s="37" t="s">
        <v>797</v>
      </c>
      <c r="C530" s="17" t="s">
        <v>371</v>
      </c>
      <c r="D530" s="19" t="s">
        <v>21</v>
      </c>
      <c r="E530" s="20" t="n">
        <f aca="false" ca="false" dt2D="false" dtr="false" t="normal">'№ 5ведомственная'!F627</f>
        <v>57</v>
      </c>
      <c r="F530" s="20" t="n">
        <f aca="false" ca="false" dt2D="false" dtr="false" t="normal">'№ 5ведомственная'!G627</f>
        <v>55.399999999999999</v>
      </c>
      <c r="G530" s="8" t="n"/>
    </row>
    <row ht="38.25" outlineLevel="4" r="531">
      <c r="A531" s="17" t="s">
        <v>8</v>
      </c>
      <c r="B531" s="37" t="s">
        <v>821</v>
      </c>
      <c r="C531" s="17" t="n"/>
      <c r="D531" s="19" t="s">
        <v>278</v>
      </c>
      <c r="E531" s="20" t="n">
        <f aca="false" ca="false" dt2D="false" dtr="false" t="normal">E532+E534</f>
        <v>114.7</v>
      </c>
      <c r="F531" s="20" t="n">
        <f aca="false" ca="false" dt2D="false" dtr="false" t="normal">F532+F534</f>
        <v>86.799999999999997</v>
      </c>
      <c r="G531" s="8" t="n"/>
    </row>
    <row ht="38.25" outlineLevel="5" r="532">
      <c r="A532" s="17" t="s">
        <v>8</v>
      </c>
      <c r="B532" s="37" t="s">
        <v>829</v>
      </c>
      <c r="C532" s="17" t="n"/>
      <c r="D532" s="19" t="s">
        <v>288</v>
      </c>
      <c r="E532" s="20" t="n">
        <f aca="false" ca="false" dt2D="false" dtr="false" t="normal">E533</f>
        <v>110.7</v>
      </c>
      <c r="F532" s="20" t="n">
        <f aca="false" ca="false" dt2D="false" dtr="false" t="normal">F533</f>
        <v>86.799999999999997</v>
      </c>
      <c r="G532" s="8" t="n"/>
    </row>
    <row ht="25.5" outlineLevel="6" r="533">
      <c r="A533" s="17" t="s">
        <v>8</v>
      </c>
      <c r="B533" s="37" t="s">
        <v>829</v>
      </c>
      <c r="C533" s="17" t="s">
        <v>371</v>
      </c>
      <c r="D533" s="19" t="s">
        <v>21</v>
      </c>
      <c r="E533" s="20" t="n">
        <f aca="false" ca="false" dt2D="false" dtr="false" t="normal">'№ 5ведомственная'!F630</f>
        <v>110.7</v>
      </c>
      <c r="F533" s="20" t="n">
        <f aca="false" ca="false" dt2D="false" dtr="false" t="normal">'№ 5ведомственная'!G630</f>
        <v>86.799999999999997</v>
      </c>
      <c r="G533" s="8" t="n"/>
    </row>
    <row ht="25.5" outlineLevel="5" r="534">
      <c r="A534" s="17" t="s">
        <v>8</v>
      </c>
      <c r="B534" s="37" t="s">
        <v>845</v>
      </c>
      <c r="C534" s="17" t="n"/>
      <c r="D534" s="19" t="s">
        <v>848</v>
      </c>
      <c r="E534" s="20" t="n">
        <f aca="false" ca="false" dt2D="false" dtr="false" t="normal">E535</f>
        <v>4</v>
      </c>
      <c r="F534" s="20" t="n">
        <f aca="false" ca="false" dt2D="false" dtr="false" t="normal">F535</f>
        <v>0</v>
      </c>
      <c r="G534" s="8" t="n"/>
    </row>
    <row ht="15" outlineLevel="6" r="535">
      <c r="A535" s="17" t="s">
        <v>8</v>
      </c>
      <c r="B535" s="37" t="s">
        <v>845</v>
      </c>
      <c r="C535" s="17" t="n">
        <v>300</v>
      </c>
      <c r="D535" s="19" t="s">
        <v>57</v>
      </c>
      <c r="E535" s="20" t="n">
        <f aca="false" ca="false" dt2D="false" dtr="false" t="normal">'№ 5ведомственная'!F632</f>
        <v>4</v>
      </c>
      <c r="F535" s="20" t="n">
        <f aca="false" ca="false" dt2D="false" dtr="false" t="normal">'№ 5ведомственная'!G632</f>
        <v>0</v>
      </c>
      <c r="G535" s="8" t="n"/>
    </row>
    <row ht="25.5" outlineLevel="4" r="536">
      <c r="A536" s="17" t="s">
        <v>8</v>
      </c>
      <c r="B536" s="37" t="s">
        <v>852</v>
      </c>
      <c r="C536" s="17" t="n"/>
      <c r="D536" s="19" t="s">
        <v>264</v>
      </c>
      <c r="E536" s="20" t="n">
        <f aca="false" ca="false" dt2D="false" dtr="false" t="normal">E537</f>
        <v>83</v>
      </c>
      <c r="F536" s="20" t="n">
        <f aca="false" ca="false" dt2D="false" dtr="false" t="normal">F537</f>
        <v>67.900000000000006</v>
      </c>
      <c r="G536" s="8" t="n"/>
    </row>
    <row ht="25.5" outlineLevel="5" r="537">
      <c r="A537" s="17" t="s">
        <v>8</v>
      </c>
      <c r="B537" s="37" t="s">
        <v>835</v>
      </c>
      <c r="C537" s="17" t="n"/>
      <c r="D537" s="19" t="s">
        <v>269</v>
      </c>
      <c r="E537" s="20" t="n">
        <f aca="false" ca="false" dt2D="false" dtr="false" t="normal">E538</f>
        <v>83</v>
      </c>
      <c r="F537" s="20" t="n">
        <f aca="false" ca="false" dt2D="false" dtr="false" t="normal">F538</f>
        <v>67.900000000000006</v>
      </c>
      <c r="G537" s="8" t="n"/>
    </row>
    <row ht="25.5" outlineLevel="6" r="538">
      <c r="A538" s="17" t="s">
        <v>8</v>
      </c>
      <c r="B538" s="37" t="s">
        <v>835</v>
      </c>
      <c r="C538" s="17" t="s">
        <v>371</v>
      </c>
      <c r="D538" s="19" t="s">
        <v>21</v>
      </c>
      <c r="E538" s="20" t="n">
        <f aca="false" ca="false" dt2D="false" dtr="false" t="normal">'№ 5ведомственная'!F635</f>
        <v>83</v>
      </c>
      <c r="F538" s="20" t="n">
        <f aca="false" ca="false" dt2D="false" dtr="false" t="normal">'№ 5ведомственная'!G635</f>
        <v>67.900000000000006</v>
      </c>
      <c r="G538" s="8" t="n"/>
    </row>
    <row ht="38.25" outlineLevel="4" r="539">
      <c r="A539" s="17" t="s">
        <v>8</v>
      </c>
      <c r="B539" s="37" t="s">
        <v>847</v>
      </c>
      <c r="C539" s="17" t="n"/>
      <c r="D539" s="19" t="s">
        <v>285</v>
      </c>
      <c r="E539" s="20" t="n">
        <f aca="false" ca="false" dt2D="false" dtr="false" t="normal">E540</f>
        <v>22</v>
      </c>
      <c r="F539" s="20" t="n">
        <f aca="false" ca="false" dt2D="false" dtr="false" t="normal">F540</f>
        <v>13</v>
      </c>
      <c r="G539" s="8" t="n"/>
    </row>
    <row ht="38.25" outlineLevel="5" r="540">
      <c r="A540" s="17" t="s">
        <v>8</v>
      </c>
      <c r="B540" s="37" t="s">
        <v>853</v>
      </c>
      <c r="C540" s="17" t="n"/>
      <c r="D540" s="19" t="s">
        <v>286</v>
      </c>
      <c r="E540" s="20" t="n">
        <f aca="false" ca="false" dt2D="false" dtr="false" t="normal">E541</f>
        <v>22</v>
      </c>
      <c r="F540" s="20" t="n">
        <f aca="false" ca="false" dt2D="false" dtr="false" t="normal">F541</f>
        <v>13</v>
      </c>
      <c r="G540" s="8" t="n"/>
    </row>
    <row ht="25.5" outlineLevel="6" r="541">
      <c r="A541" s="17" t="s">
        <v>8</v>
      </c>
      <c r="B541" s="37" t="s">
        <v>853</v>
      </c>
      <c r="C541" s="17" t="s">
        <v>371</v>
      </c>
      <c r="D541" s="19" t="s">
        <v>21</v>
      </c>
      <c r="E541" s="20" t="n">
        <f aca="false" ca="false" dt2D="false" dtr="false" t="normal">'№ 5ведомственная'!F638</f>
        <v>22</v>
      </c>
      <c r="F541" s="20" t="n">
        <f aca="false" ca="false" dt2D="false" dtr="false" t="normal">'№ 5ведомственная'!G638</f>
        <v>13</v>
      </c>
      <c r="G541" s="8" t="n"/>
    </row>
    <row ht="25.5" outlineLevel="4" r="542">
      <c r="A542" s="17" t="s">
        <v>8</v>
      </c>
      <c r="B542" s="37" t="s">
        <v>866</v>
      </c>
      <c r="C542" s="17" t="n"/>
      <c r="D542" s="19" t="s">
        <v>867</v>
      </c>
      <c r="E542" s="20" t="n">
        <f aca="false" ca="false" dt2D="false" dtr="false" t="normal">E543</f>
        <v>92</v>
      </c>
      <c r="F542" s="20" t="n">
        <f aca="false" ca="false" dt2D="false" dtr="false" t="normal">F543</f>
        <v>81</v>
      </c>
      <c r="G542" s="8" t="n"/>
    </row>
    <row ht="25.5" outlineLevel="5" r="543">
      <c r="A543" s="17" t="s">
        <v>8</v>
      </c>
      <c r="B543" s="37" t="s">
        <v>364</v>
      </c>
      <c r="C543" s="17" t="n"/>
      <c r="D543" s="19" t="s">
        <v>20</v>
      </c>
      <c r="E543" s="20" t="n">
        <f aca="false" ca="false" dt2D="false" dtr="false" t="normal">E545+E544</f>
        <v>92</v>
      </c>
      <c r="F543" s="20" t="n">
        <f aca="false" ca="false" dt2D="false" dtr="false" t="normal">F545+F544</f>
        <v>81</v>
      </c>
      <c r="G543" s="8" t="n"/>
    </row>
    <row ht="51" outlineLevel="5" r="544">
      <c r="A544" s="37" t="s">
        <v>8</v>
      </c>
      <c r="B544" s="37" t="s">
        <v>364</v>
      </c>
      <c r="C544" s="17" t="n">
        <v>100</v>
      </c>
      <c r="D544" s="19" t="s">
        <v>50</v>
      </c>
      <c r="E544" s="20" t="n">
        <f aca="false" ca="false" dt2D="false" dtr="false" t="normal">'№ 5ведомственная'!F641</f>
        <v>7</v>
      </c>
      <c r="F544" s="20" t="n">
        <f aca="false" ca="false" dt2D="false" dtr="false" t="normal">'№ 5ведомственная'!G641</f>
        <v>3</v>
      </c>
      <c r="G544" s="8" t="n"/>
    </row>
    <row ht="25.5" outlineLevel="6" r="545">
      <c r="A545" s="17" t="s">
        <v>8</v>
      </c>
      <c r="B545" s="37" t="s">
        <v>364</v>
      </c>
      <c r="C545" s="17" t="s">
        <v>371</v>
      </c>
      <c r="D545" s="19" t="s">
        <v>21</v>
      </c>
      <c r="E545" s="20" t="n">
        <f aca="false" ca="false" dt2D="false" dtr="false" t="normal">'№ 5ведомственная'!F642</f>
        <v>85</v>
      </c>
      <c r="F545" s="20" t="n">
        <f aca="false" ca="false" dt2D="false" dtr="false" t="normal">'№ 5ведомственная'!G642</f>
        <v>78</v>
      </c>
      <c r="G545" s="8" t="n"/>
    </row>
    <row ht="25.5" outlineLevel="4" r="546">
      <c r="A546" s="17" t="s">
        <v>8</v>
      </c>
      <c r="B546" s="37" t="s">
        <v>401</v>
      </c>
      <c r="C546" s="17" t="n"/>
      <c r="D546" s="19" t="s">
        <v>43</v>
      </c>
      <c r="E546" s="20" t="n">
        <f aca="false" ca="false" dt2D="false" dtr="false" t="normal">E547</f>
        <v>20</v>
      </c>
      <c r="F546" s="20" t="n">
        <f aca="false" ca="false" dt2D="false" dtr="false" t="normal">F547</f>
        <v>7.2000000000000002</v>
      </c>
      <c r="G546" s="8" t="n"/>
    </row>
    <row ht="25.5" outlineLevel="5" r="547">
      <c r="A547" s="17" t="s">
        <v>8</v>
      </c>
      <c r="B547" s="37" t="s">
        <v>412</v>
      </c>
      <c r="C547" s="17" t="n"/>
      <c r="D547" s="19" t="s">
        <v>55</v>
      </c>
      <c r="E547" s="20" t="n">
        <f aca="false" ca="false" dt2D="false" dtr="false" t="normal">E548</f>
        <v>20</v>
      </c>
      <c r="F547" s="20" t="n">
        <f aca="false" ca="false" dt2D="false" dtr="false" t="normal">F548</f>
        <v>7.2000000000000002</v>
      </c>
      <c r="G547" s="8" t="n"/>
    </row>
    <row ht="25.5" outlineLevel="6" r="548">
      <c r="A548" s="17" t="s">
        <v>8</v>
      </c>
      <c r="B548" s="37" t="s">
        <v>412</v>
      </c>
      <c r="C548" s="17" t="s">
        <v>371</v>
      </c>
      <c r="D548" s="19" t="s">
        <v>21</v>
      </c>
      <c r="E548" s="20" t="n">
        <f aca="false" ca="false" dt2D="false" dtr="false" t="normal">'№ 5ведомственная'!F645</f>
        <v>20</v>
      </c>
      <c r="F548" s="20" t="n">
        <f aca="false" ca="false" dt2D="false" dtr="false" t="normal">'№ 5ведомственная'!G645</f>
        <v>7.2000000000000002</v>
      </c>
      <c r="G548" s="8" t="n"/>
    </row>
    <row ht="15" outlineLevel="1" r="549">
      <c r="A549" s="17" t="s">
        <v>69</v>
      </c>
      <c r="B549" s="37" t="n"/>
      <c r="C549" s="17" t="n"/>
      <c r="D549" s="19" t="s">
        <v>71</v>
      </c>
      <c r="E549" s="20" t="n">
        <f aca="false" ca="false" dt2D="false" dtr="false" t="normal">E550</f>
        <v>17338.400000000001</v>
      </c>
      <c r="F549" s="20" t="n">
        <f aca="false" ca="false" dt2D="false" dtr="false" t="normal">F550</f>
        <v>16769.200000000001</v>
      </c>
      <c r="G549" s="8" t="n"/>
    </row>
    <row ht="38.25" outlineLevel="2" r="550">
      <c r="A550" s="17" t="s">
        <v>69</v>
      </c>
      <c r="B550" s="37" t="s">
        <v>432</v>
      </c>
      <c r="C550" s="17" t="n"/>
      <c r="D550" s="19" t="s">
        <v>437</v>
      </c>
      <c r="E550" s="20" t="n">
        <f aca="false" ca="false" dt2D="false" dtr="false" t="normal">E551+E560</f>
        <v>17338.400000000001</v>
      </c>
      <c r="F550" s="20" t="n">
        <f aca="false" ca="false" dt2D="false" dtr="false" t="normal">F551+F560</f>
        <v>16769.200000000001</v>
      </c>
      <c r="G550" s="8" t="n"/>
    </row>
    <row ht="25.5" outlineLevel="3" r="551">
      <c r="A551" s="17" t="s">
        <v>69</v>
      </c>
      <c r="B551" s="37" t="s">
        <v>451</v>
      </c>
      <c r="C551" s="17" t="n"/>
      <c r="D551" s="19" t="s">
        <v>232</v>
      </c>
      <c r="E551" s="20" t="n">
        <f aca="false" ca="false" dt2D="false" dtr="false" t="normal">E552+E555</f>
        <v>10912.299999999999</v>
      </c>
      <c r="F551" s="20" t="n">
        <f aca="false" ca="false" dt2D="false" dtr="false" t="normal">F552+F555</f>
        <v>10372.299999999999</v>
      </c>
      <c r="G551" s="8" t="n"/>
    </row>
    <row ht="25.5" outlineLevel="4" r="552">
      <c r="A552" s="17" t="s">
        <v>69</v>
      </c>
      <c r="B552" s="37" t="s">
        <v>464</v>
      </c>
      <c r="C552" s="17" t="n"/>
      <c r="D552" s="19" t="s">
        <v>238</v>
      </c>
      <c r="E552" s="20" t="n">
        <f aca="false" ca="false" dt2D="false" dtr="false" t="normal">E553</f>
        <v>8530</v>
      </c>
      <c r="F552" s="20" t="n">
        <f aca="false" ca="false" dt2D="false" dtr="false" t="normal">F553</f>
        <v>8006.3999999999996</v>
      </c>
      <c r="G552" s="8" t="n"/>
    </row>
    <row ht="38.25" outlineLevel="5" r="553">
      <c r="A553" s="17" t="s">
        <v>69</v>
      </c>
      <c r="B553" s="78" t="s">
        <v>473</v>
      </c>
      <c r="C553" s="25" t="n"/>
      <c r="D553" s="27" t="s">
        <v>249</v>
      </c>
      <c r="E553" s="30" t="n">
        <f aca="false" ca="false" dt2D="false" dtr="false" t="normal">E554</f>
        <v>8530</v>
      </c>
      <c r="F553" s="30" t="n">
        <f aca="false" ca="false" dt2D="false" dtr="false" t="normal">F554</f>
        <v>8006.3999999999996</v>
      </c>
      <c r="G553" s="8" t="n"/>
    </row>
    <row ht="25.5" outlineLevel="6" r="554">
      <c r="A554" s="17" t="s">
        <v>69</v>
      </c>
      <c r="B554" s="37" t="s">
        <v>473</v>
      </c>
      <c r="C554" s="17" t="s">
        <v>361</v>
      </c>
      <c r="D554" s="19" t="s">
        <v>36</v>
      </c>
      <c r="E554" s="20" t="n">
        <f aca="false" ca="false" dt2D="false" dtr="false" t="normal">'№ 5ведомственная'!F540</f>
        <v>8530</v>
      </c>
      <c r="F554" s="20" t="n">
        <f aca="false" ca="false" dt2D="false" dtr="false" t="normal">'№ 5ведомственная'!G540</f>
        <v>8006.3999999999996</v>
      </c>
      <c r="G554" s="8" t="n"/>
    </row>
    <row ht="15" outlineLevel="6" r="555">
      <c r="A555" s="17" t="s">
        <v>69</v>
      </c>
      <c r="B555" s="37" t="s">
        <v>489</v>
      </c>
      <c r="C555" s="37" t="n"/>
      <c r="D555" s="19" t="s">
        <v>490</v>
      </c>
      <c r="E555" s="20" t="n">
        <f aca="false" ca="false" dt2D="false" dtr="false" t="normal">E556+E558</f>
        <v>2382.3000000000002</v>
      </c>
      <c r="F555" s="20" t="n">
        <f aca="false" ca="false" dt2D="false" dtr="false" t="normal">F556+F558</f>
        <v>2365.8999999999996</v>
      </c>
      <c r="G555" s="8" t="n"/>
    </row>
    <row ht="38.25" outlineLevel="6" r="556">
      <c r="A556" s="17" t="s">
        <v>69</v>
      </c>
      <c r="B556" s="37" t="s">
        <v>505</v>
      </c>
      <c r="C556" s="37" t="n"/>
      <c r="D556" s="19" t="s">
        <v>506</v>
      </c>
      <c r="E556" s="20" t="n">
        <f aca="false" ca="false" dt2D="false" dtr="false" t="normal">E557</f>
        <v>1393.0999999999999</v>
      </c>
      <c r="F556" s="20" t="n">
        <f aca="false" ca="false" dt2D="false" dtr="false" t="normal">F557</f>
        <v>1393.0999999999999</v>
      </c>
      <c r="G556" s="8" t="n"/>
    </row>
    <row ht="25.5" outlineLevel="6" r="557">
      <c r="A557" s="17" t="s">
        <v>69</v>
      </c>
      <c r="B557" s="37" t="s">
        <v>505</v>
      </c>
      <c r="C557" s="37" t="s">
        <v>361</v>
      </c>
      <c r="D557" s="19" t="s">
        <v>36</v>
      </c>
      <c r="E557" s="20" t="n">
        <f aca="false" ca="false" dt2D="false" dtr="false" t="normal">'№ 5ведомственная'!F545</f>
        <v>1393.0999999999999</v>
      </c>
      <c r="F557" s="20" t="n">
        <f aca="false" ca="false" dt2D="false" dtr="false" t="normal">'№ 5ведомственная'!G545</f>
        <v>1393.0999999999999</v>
      </c>
      <c r="G557" s="8" t="n"/>
    </row>
    <row ht="25.5" outlineLevel="6" r="558">
      <c r="A558" s="17" t="s">
        <v>69</v>
      </c>
      <c r="B558" s="37" t="s">
        <v>529</v>
      </c>
      <c r="C558" s="37" t="n"/>
      <c r="D558" s="82" t="s">
        <v>532</v>
      </c>
      <c r="E558" s="20" t="n">
        <f aca="false" ca="false" dt2D="false" dtr="false" t="normal">E559</f>
        <v>989.20000000000005</v>
      </c>
      <c r="F558" s="20" t="n">
        <f aca="false" ca="false" dt2D="false" dtr="false" t="normal">F559</f>
        <v>972.79999999999995</v>
      </c>
      <c r="G558" s="8" t="n"/>
    </row>
    <row ht="25.5" outlineLevel="6" r="559">
      <c r="A559" s="17" t="s">
        <v>69</v>
      </c>
      <c r="B559" s="37" t="s">
        <v>529</v>
      </c>
      <c r="C559" s="37" t="s">
        <v>361</v>
      </c>
      <c r="D559" s="82" t="s">
        <v>36</v>
      </c>
      <c r="E559" s="20" t="n">
        <f aca="false" ca="false" dt2D="false" dtr="false" t="normal">'№ 5ведомственная'!F543</f>
        <v>989.20000000000005</v>
      </c>
      <c r="F559" s="20" t="n">
        <f aca="false" ca="false" dt2D="false" dtr="false" t="normal">'№ 5ведомственная'!G543</f>
        <v>972.79999999999995</v>
      </c>
      <c r="G559" s="8" t="n"/>
    </row>
    <row ht="38.25" outlineLevel="3" r="560">
      <c r="A560" s="34" t="s">
        <v>69</v>
      </c>
      <c r="B560" s="81" t="s">
        <v>544</v>
      </c>
      <c r="C560" s="34" t="n"/>
      <c r="D560" s="35" t="s">
        <v>548</v>
      </c>
      <c r="E560" s="36" t="n">
        <f aca="false" ca="false" dt2D="false" dtr="false" t="normal">E561</f>
        <v>6426.1000000000004</v>
      </c>
      <c r="F560" s="36" t="n">
        <f aca="false" ca="false" dt2D="false" dtr="false" t="normal">F561</f>
        <v>6396.9000000000005</v>
      </c>
      <c r="G560" s="8" t="n"/>
    </row>
    <row ht="25.5" outlineLevel="4" r="561">
      <c r="A561" s="17" t="s">
        <v>69</v>
      </c>
      <c r="B561" s="37" t="s">
        <v>555</v>
      </c>
      <c r="C561" s="17" t="n"/>
      <c r="D561" s="19" t="s">
        <v>94</v>
      </c>
      <c r="E561" s="20" t="n">
        <f aca="false" ca="false" dt2D="false" dtr="false" t="normal">E562+E565</f>
        <v>6426.1000000000004</v>
      </c>
      <c r="F561" s="20" t="n">
        <f aca="false" ca="false" dt2D="false" dtr="false" t="normal">F562+F565</f>
        <v>6396.9000000000005</v>
      </c>
      <c r="G561" s="8" t="n"/>
    </row>
    <row ht="38.25" outlineLevel="5" r="562">
      <c r="A562" s="17" t="s">
        <v>69</v>
      </c>
      <c r="B562" s="37" t="s">
        <v>570</v>
      </c>
      <c r="C562" s="17" t="n"/>
      <c r="D562" s="19" t="s">
        <v>574</v>
      </c>
      <c r="E562" s="20" t="n">
        <f aca="false" ca="false" dt2D="false" dtr="false" t="normal">E563+E564</f>
        <v>6321.3000000000002</v>
      </c>
      <c r="F562" s="20" t="n">
        <f aca="false" ca="false" dt2D="false" dtr="false" t="normal">F563+F564</f>
        <v>6292.1000000000004</v>
      </c>
      <c r="G562" s="8" t="n"/>
    </row>
    <row ht="51" outlineLevel="6" r="563">
      <c r="A563" s="17" t="s">
        <v>69</v>
      </c>
      <c r="B563" s="37" t="s">
        <v>570</v>
      </c>
      <c r="C563" s="17" t="s">
        <v>477</v>
      </c>
      <c r="D563" s="19" t="s">
        <v>50</v>
      </c>
      <c r="E563" s="20" t="n">
        <f aca="false" ca="false" dt2D="false" dtr="false" t="normal">'№ 5ведомственная'!F549</f>
        <v>6201.3000000000002</v>
      </c>
      <c r="F563" s="20" t="n">
        <f aca="false" ca="false" dt2D="false" dtr="false" t="normal">'№ 5ведомственная'!G549</f>
        <v>6206.5</v>
      </c>
      <c r="G563" s="8" t="n"/>
    </row>
    <row ht="25.5" outlineLevel="6" r="564">
      <c r="A564" s="34" t="s">
        <v>69</v>
      </c>
      <c r="B564" s="81" t="s">
        <v>570</v>
      </c>
      <c r="C564" s="34" t="s">
        <v>371</v>
      </c>
      <c r="D564" s="35" t="s">
        <v>21</v>
      </c>
      <c r="E564" s="36" t="n">
        <f aca="false" ca="false" dt2D="false" dtr="false" t="normal">'№ 5ведомственная'!F550</f>
        <v>120</v>
      </c>
      <c r="F564" s="36" t="n">
        <f aca="false" ca="false" dt2D="false" dtr="false" t="normal">'№ 5ведомственная'!G550</f>
        <v>85.599999999999994</v>
      </c>
      <c r="G564" s="8" t="n"/>
    </row>
    <row ht="51" outlineLevel="6" r="565">
      <c r="A565" s="37" t="s">
        <v>69</v>
      </c>
      <c r="B565" s="37" t="s">
        <v>603</v>
      </c>
      <c r="C565" s="17" t="n"/>
      <c r="D565" s="82" t="s">
        <v>606</v>
      </c>
      <c r="E565" s="20" t="n">
        <f aca="false" ca="false" dt2D="false" dtr="false" t="normal">E566</f>
        <v>104.8</v>
      </c>
      <c r="F565" s="20" t="n">
        <f aca="false" ca="false" dt2D="false" dtr="false" t="normal">F566</f>
        <v>104.8</v>
      </c>
      <c r="G565" s="8" t="n"/>
    </row>
    <row ht="51" outlineLevel="6" r="566">
      <c r="A566" s="37" t="s">
        <v>69</v>
      </c>
      <c r="B566" s="37" t="s">
        <v>603</v>
      </c>
      <c r="C566" s="17" t="n">
        <v>100</v>
      </c>
      <c r="D566" s="82" t="s">
        <v>50</v>
      </c>
      <c r="E566" s="20" t="n">
        <f aca="false" ca="false" dt2D="false" dtr="false" t="normal">'№ 5ведомственная'!F552</f>
        <v>104.8</v>
      </c>
      <c r="F566" s="20" t="n">
        <f aca="false" ca="false" dt2D="false" dtr="false" t="normal">'№ 5ведомственная'!G552</f>
        <v>104.8</v>
      </c>
      <c r="G566" s="8" t="n"/>
    </row>
    <row customFormat="true" ht="15" outlineLevel="0" r="567" s="21">
      <c r="A567" s="38" t="s">
        <v>145</v>
      </c>
      <c r="B567" s="38" t="n"/>
      <c r="C567" s="28" t="n"/>
      <c r="D567" s="29" t="s">
        <v>147</v>
      </c>
      <c r="E567" s="31" t="n">
        <f aca="false" ca="false" dt2D="false" dtr="false" t="normal">E568+E603</f>
        <v>80036.5</v>
      </c>
      <c r="F567" s="31" t="n">
        <f aca="false" ca="false" dt2D="false" dtr="false" t="normal">F568+F603</f>
        <v>77675.5</v>
      </c>
      <c r="G567" s="32" t="n"/>
    </row>
    <row ht="15" outlineLevel="1" r="568">
      <c r="A568" s="25" t="s">
        <v>152</v>
      </c>
      <c r="B568" s="78" t="n"/>
      <c r="C568" s="25" t="n"/>
      <c r="D568" s="27" t="s">
        <v>153</v>
      </c>
      <c r="E568" s="30" t="n">
        <f aca="false" ca="false" dt2D="false" dtr="false" t="normal">E569</f>
        <v>75080.5</v>
      </c>
      <c r="F568" s="30" t="n">
        <f aca="false" ca="false" dt2D="false" dtr="false" t="normal">F569</f>
        <v>72793.800000000003</v>
      </c>
      <c r="G568" s="8" t="n"/>
    </row>
    <row ht="38.25" outlineLevel="2" r="569">
      <c r="A569" s="17" t="s">
        <v>152</v>
      </c>
      <c r="B569" s="37" t="s">
        <v>637</v>
      </c>
      <c r="C569" s="17" t="n"/>
      <c r="D569" s="19" t="s">
        <v>640</v>
      </c>
      <c r="E569" s="20" t="n">
        <f aca="false" ca="false" dt2D="false" dtr="false" t="normal">E570+E597</f>
        <v>75080.5</v>
      </c>
      <c r="F569" s="20" t="n">
        <f aca="false" ca="false" dt2D="false" dtr="false" t="normal">F570+F597</f>
        <v>72793.800000000003</v>
      </c>
      <c r="G569" s="8" t="n"/>
    </row>
    <row ht="38.25" outlineLevel="3" r="570">
      <c r="A570" s="17" t="s">
        <v>152</v>
      </c>
      <c r="B570" s="37" t="s">
        <v>650</v>
      </c>
      <c r="C570" s="17" t="n"/>
      <c r="D570" s="19" t="s">
        <v>652</v>
      </c>
      <c r="E570" s="20" t="n">
        <f aca="false" ca="false" dt2D="false" dtr="false" t="normal">E571+E584</f>
        <v>73415.5</v>
      </c>
      <c r="F570" s="20" t="n">
        <f aca="false" ca="false" dt2D="false" dtr="false" t="normal">F571+F584</f>
        <v>71128.800000000003</v>
      </c>
      <c r="G570" s="8" t="n"/>
    </row>
    <row ht="15" outlineLevel="4" r="571">
      <c r="A571" s="17" t="s">
        <v>152</v>
      </c>
      <c r="B571" s="37" t="s">
        <v>661</v>
      </c>
      <c r="C571" s="17" t="n"/>
      <c r="D571" s="19" t="s">
        <v>180</v>
      </c>
      <c r="E571" s="20" t="n">
        <f aca="false" ca="false" dt2D="false" dtr="false" t="normal">E574+E572+E580+E578+E582</f>
        <v>26568.400000000001</v>
      </c>
      <c r="F571" s="20" t="n">
        <f aca="false" ca="false" dt2D="false" dtr="false" t="normal">F574+F572+F580+F578+F582</f>
        <v>25047.099999999999</v>
      </c>
      <c r="G571" s="8" t="n"/>
    </row>
    <row ht="51" outlineLevel="4" r="572">
      <c r="A572" s="17" t="s">
        <v>152</v>
      </c>
      <c r="B572" s="37" t="s">
        <v>673</v>
      </c>
      <c r="C572" s="37" t="n"/>
      <c r="D572" s="19" t="s">
        <v>676</v>
      </c>
      <c r="E572" s="20" t="n">
        <f aca="false" ca="false" dt2D="false" dtr="false" t="normal">E573</f>
        <v>14871.6</v>
      </c>
      <c r="F572" s="20" t="n">
        <f aca="false" ca="false" dt2D="false" dtr="false" t="normal">F573</f>
        <v>14406.5</v>
      </c>
      <c r="G572" s="8" t="n"/>
    </row>
    <row ht="51" outlineLevel="4" r="573">
      <c r="A573" s="17" t="s">
        <v>152</v>
      </c>
      <c r="B573" s="37" t="s">
        <v>673</v>
      </c>
      <c r="C573" s="37" t="s">
        <v>477</v>
      </c>
      <c r="D573" s="19" t="s">
        <v>50</v>
      </c>
      <c r="E573" s="20" t="n">
        <f aca="false" ca="false" dt2D="false" dtr="false" t="normal">'№ 5ведомственная'!F652</f>
        <v>14871.6</v>
      </c>
      <c r="F573" s="20" t="n">
        <f aca="false" ca="false" dt2D="false" dtr="false" t="normal">'№ 5ведомственная'!G652</f>
        <v>14406.5</v>
      </c>
      <c r="G573" s="8" t="n"/>
    </row>
    <row ht="15" outlineLevel="5" r="574">
      <c r="A574" s="17" t="s">
        <v>152</v>
      </c>
      <c r="B574" s="37" t="s">
        <v>695</v>
      </c>
      <c r="C574" s="17" t="n"/>
      <c r="D574" s="19" t="s">
        <v>187</v>
      </c>
      <c r="E574" s="20" t="n">
        <f aca="false" ca="false" dt2D="false" dtr="false" t="normal">E575+E576+E577</f>
        <v>11139.799999999999</v>
      </c>
      <c r="F574" s="20" t="n">
        <f aca="false" ca="false" dt2D="false" dtr="false" t="normal">F575+F576+F577</f>
        <v>10083.6</v>
      </c>
      <c r="G574" s="8" t="n"/>
    </row>
    <row ht="51" outlineLevel="6" r="575">
      <c r="A575" s="17" t="s">
        <v>152</v>
      </c>
      <c r="B575" s="37" t="s">
        <v>695</v>
      </c>
      <c r="C575" s="17" t="s">
        <v>477</v>
      </c>
      <c r="D575" s="19" t="s">
        <v>50</v>
      </c>
      <c r="E575" s="20" t="n">
        <f aca="false" ca="false" dt2D="false" dtr="false" t="normal">'№ 5ведомственная'!F654</f>
        <v>5685.3000000000002</v>
      </c>
      <c r="F575" s="20" t="n">
        <f aca="false" ca="false" dt2D="false" dtr="false" t="normal">'№ 5ведомственная'!G654</f>
        <v>5281.6000000000004</v>
      </c>
      <c r="G575" s="8" t="n"/>
    </row>
    <row ht="25.5" outlineLevel="6" r="576">
      <c r="A576" s="17" t="s">
        <v>152</v>
      </c>
      <c r="B576" s="37" t="s">
        <v>695</v>
      </c>
      <c r="C576" s="17" t="s">
        <v>371</v>
      </c>
      <c r="D576" s="19" t="s">
        <v>21</v>
      </c>
      <c r="E576" s="20" t="n">
        <f aca="false" ca="false" dt2D="false" dtr="false" t="normal">'№ 5ведомственная'!F655</f>
        <v>5424.5</v>
      </c>
      <c r="F576" s="20" t="n">
        <f aca="false" ca="false" dt2D="false" dtr="false" t="normal">'№ 5ведомственная'!G655</f>
        <v>4772.6000000000004</v>
      </c>
      <c r="G576" s="8" t="n"/>
    </row>
    <row ht="15" outlineLevel="6" r="577">
      <c r="A577" s="17" t="s">
        <v>152</v>
      </c>
      <c r="B577" s="37" t="s">
        <v>695</v>
      </c>
      <c r="C577" s="17" t="s">
        <v>523</v>
      </c>
      <c r="D577" s="19" t="s">
        <v>70</v>
      </c>
      <c r="E577" s="20" t="n">
        <f aca="false" ca="false" dt2D="false" dtr="false" t="normal">'№ 5ведомственная'!F656</f>
        <v>30</v>
      </c>
      <c r="F577" s="20" t="n">
        <f aca="false" ca="false" dt2D="false" dtr="false" t="normal">'№ 5ведомственная'!G656</f>
        <v>29.399999999999999</v>
      </c>
      <c r="G577" s="8" t="n"/>
    </row>
    <row ht="51" outlineLevel="6" r="578">
      <c r="A578" s="37" t="s">
        <v>152</v>
      </c>
      <c r="B578" s="37" t="s">
        <v>743</v>
      </c>
      <c r="C578" s="17" t="n"/>
      <c r="D578" s="19" t="s">
        <v>746</v>
      </c>
      <c r="E578" s="20" t="n">
        <f aca="false" ca="false" dt2D="false" dtr="false" t="normal">E579</f>
        <v>95</v>
      </c>
      <c r="F578" s="20" t="n">
        <f aca="false" ca="false" dt2D="false" dtr="false" t="normal">F579</f>
        <v>95</v>
      </c>
      <c r="G578" s="8" t="n"/>
    </row>
    <row ht="25.5" outlineLevel="6" r="579">
      <c r="A579" s="37" t="s">
        <v>152</v>
      </c>
      <c r="B579" s="37" t="s">
        <v>743</v>
      </c>
      <c r="C579" s="17" t="s">
        <v>371</v>
      </c>
      <c r="D579" s="19" t="s">
        <v>21</v>
      </c>
      <c r="E579" s="20" t="n">
        <f aca="false" ca="false" dt2D="false" dtr="false" t="normal">'№ 5ведомственная'!F658</f>
        <v>95</v>
      </c>
      <c r="F579" s="20" t="n">
        <f aca="false" ca="false" dt2D="false" dtr="false" t="normal">'№ 5ведомственная'!G658</f>
        <v>95</v>
      </c>
      <c r="G579" s="8" t="n"/>
    </row>
    <row ht="38.25" outlineLevel="6" r="580">
      <c r="A580" s="37" t="s">
        <v>152</v>
      </c>
      <c r="B580" s="37" t="s">
        <v>767</v>
      </c>
      <c r="C580" s="17" t="n"/>
      <c r="D580" s="19" t="s">
        <v>769</v>
      </c>
      <c r="E580" s="20" t="n">
        <f aca="false" ca="false" dt2D="false" dtr="false" t="normal">E581</f>
        <v>212</v>
      </c>
      <c r="F580" s="20" t="n">
        <f aca="false" ca="false" dt2D="false" dtr="false" t="normal">F581</f>
        <v>212</v>
      </c>
      <c r="G580" s="8" t="n"/>
    </row>
    <row ht="51" outlineLevel="6" r="581">
      <c r="A581" s="37" t="s">
        <v>152</v>
      </c>
      <c r="B581" s="37" t="s">
        <v>767</v>
      </c>
      <c r="C581" s="17" t="s">
        <v>477</v>
      </c>
      <c r="D581" s="19" t="s">
        <v>50</v>
      </c>
      <c r="E581" s="20" t="n">
        <f aca="false" ca="false" dt2D="false" dtr="false" t="normal">'№ 5ведомственная'!F660</f>
        <v>212</v>
      </c>
      <c r="F581" s="20" t="n">
        <f aca="false" ca="false" dt2D="false" dtr="false" t="normal">'№ 5ведомственная'!G660</f>
        <v>212</v>
      </c>
      <c r="G581" s="8" t="n"/>
    </row>
    <row ht="25.5" outlineLevel="6" r="582">
      <c r="A582" s="37" t="s">
        <v>152</v>
      </c>
      <c r="B582" s="37" t="s">
        <v>787</v>
      </c>
      <c r="C582" s="17" t="n"/>
      <c r="D582" s="19" t="s">
        <v>788</v>
      </c>
      <c r="E582" s="20" t="n">
        <f aca="false" ca="false" dt2D="false" dtr="false" t="normal">E583</f>
        <v>250</v>
      </c>
      <c r="F582" s="20" t="n">
        <f aca="false" ca="false" dt2D="false" dtr="false" t="normal">F583</f>
        <v>250</v>
      </c>
      <c r="G582" s="8" t="n"/>
    </row>
    <row ht="25.5" outlineLevel="6" r="583">
      <c r="A583" s="37" t="s">
        <v>152</v>
      </c>
      <c r="B583" s="37" t="s">
        <v>787</v>
      </c>
      <c r="C583" s="17" t="n">
        <v>200</v>
      </c>
      <c r="D583" s="19" t="s">
        <v>21</v>
      </c>
      <c r="E583" s="20" t="n">
        <f aca="false" ca="false" dt2D="false" dtr="false" t="normal">'№ 5ведомственная'!F662</f>
        <v>250</v>
      </c>
      <c r="F583" s="20" t="n">
        <f aca="false" ca="false" dt2D="false" dtr="false" t="normal">'№ 5ведомственная'!G662</f>
        <v>250</v>
      </c>
      <c r="G583" s="8" t="n"/>
    </row>
    <row ht="25.5" outlineLevel="4" r="584">
      <c r="A584" s="17" t="s">
        <v>152</v>
      </c>
      <c r="B584" s="37" t="s">
        <v>805</v>
      </c>
      <c r="C584" s="17" t="n"/>
      <c r="D584" s="19" t="s">
        <v>807</v>
      </c>
      <c r="E584" s="20" t="n">
        <f aca="false" ca="false" dt2D="false" dtr="false" t="normal">E585+E589+E593+E591+E595+E587</f>
        <v>46847.100000000006</v>
      </c>
      <c r="F584" s="20" t="n">
        <f aca="false" ca="false" dt2D="false" dtr="false" t="normal">F585+F589+F593+F591+F595+F587</f>
        <v>46081.700000000004</v>
      </c>
      <c r="G584" s="8" t="n"/>
    </row>
    <row ht="51" outlineLevel="4" r="585">
      <c r="A585" s="17" t="s">
        <v>152</v>
      </c>
      <c r="B585" s="37" t="s">
        <v>820</v>
      </c>
      <c r="C585" s="37" t="n"/>
      <c r="D585" s="19" t="s">
        <v>676</v>
      </c>
      <c r="E585" s="20" t="n">
        <f aca="false" ca="false" dt2D="false" dtr="false" t="normal">E586</f>
        <v>20320.899999999998</v>
      </c>
      <c r="F585" s="20" t="n">
        <f aca="false" ca="false" dt2D="false" dtr="false" t="normal">F586</f>
        <v>20193.799999999999</v>
      </c>
      <c r="G585" s="8" t="n"/>
    </row>
    <row ht="25.5" outlineLevel="4" r="586">
      <c r="A586" s="17" t="s">
        <v>152</v>
      </c>
      <c r="B586" s="37" t="s">
        <v>820</v>
      </c>
      <c r="C586" s="37" t="s">
        <v>361</v>
      </c>
      <c r="D586" s="19" t="s">
        <v>36</v>
      </c>
      <c r="E586" s="20" t="n">
        <f aca="false" ca="false" dt2D="false" dtr="false" t="normal">'№ 5ведомственная'!F665</f>
        <v>20320.899999999998</v>
      </c>
      <c r="F586" s="20" t="n">
        <f aca="false" ca="false" dt2D="false" dtr="false" t="normal">'№ 5ведомственная'!G665</f>
        <v>20193.799999999999</v>
      </c>
      <c r="G586" s="8" t="n"/>
    </row>
    <row ht="38.25" outlineLevel="4" r="587">
      <c r="A587" s="37" t="s">
        <v>152</v>
      </c>
      <c r="B587" s="37" t="s">
        <v>839</v>
      </c>
      <c r="C587" s="37" t="n"/>
      <c r="D587" s="19" t="s">
        <v>840</v>
      </c>
      <c r="E587" s="20" t="n">
        <f aca="false" ca="false" dt2D="false" dtr="false" t="normal">E588</f>
        <v>1121.8</v>
      </c>
      <c r="F587" s="20" t="n">
        <f aca="false" ca="false" dt2D="false" dtr="false" t="normal">F588</f>
        <v>1121.8</v>
      </c>
      <c r="G587" s="8" t="n"/>
    </row>
    <row ht="25.5" outlineLevel="4" r="588">
      <c r="A588" s="37" t="s">
        <v>152</v>
      </c>
      <c r="B588" s="37" t="s">
        <v>839</v>
      </c>
      <c r="C588" s="37" t="s">
        <v>361</v>
      </c>
      <c r="D588" s="19" t="s">
        <v>36</v>
      </c>
      <c r="E588" s="20" t="n">
        <f aca="false" ca="false" dt2D="false" dtr="false" t="normal">'№ 5ведомственная'!F667</f>
        <v>1121.8</v>
      </c>
      <c r="F588" s="20" t="n">
        <f aca="false" ca="false" dt2D="false" dtr="false" t="normal">'№ 5ведомственная'!G667</f>
        <v>1121.8</v>
      </c>
      <c r="G588" s="8" t="n"/>
    </row>
    <row ht="25.5" outlineLevel="5" r="589">
      <c r="A589" s="17" t="s">
        <v>152</v>
      </c>
      <c r="B589" s="37" t="s">
        <v>804</v>
      </c>
      <c r="C589" s="17" t="n"/>
      <c r="D589" s="19" t="s">
        <v>192</v>
      </c>
      <c r="E589" s="20" t="n">
        <f aca="false" ca="false" dt2D="false" dtr="false" t="normal">E590</f>
        <v>24121.099999999999</v>
      </c>
      <c r="F589" s="20" t="n">
        <f aca="false" ca="false" dt2D="false" dtr="false" t="normal">F590</f>
        <v>23482.799999999999</v>
      </c>
      <c r="G589" s="8" t="n"/>
    </row>
    <row ht="25.5" outlineLevel="6" r="590">
      <c r="A590" s="17" t="s">
        <v>152</v>
      </c>
      <c r="B590" s="37" t="s">
        <v>804</v>
      </c>
      <c r="C590" s="17" t="s">
        <v>361</v>
      </c>
      <c r="D590" s="19" t="s">
        <v>36</v>
      </c>
      <c r="E590" s="20" t="n">
        <f aca="false" ca="false" dt2D="false" dtr="false" t="normal">'№ 5ведомственная'!F669</f>
        <v>24121.099999999999</v>
      </c>
      <c r="F590" s="20" t="n">
        <f aca="false" ca="false" dt2D="false" dtr="false" t="normal">'№ 5ведомственная'!G669</f>
        <v>23482.799999999999</v>
      </c>
      <c r="G590" s="8" t="n"/>
    </row>
    <row ht="38.25" outlineLevel="6" r="591">
      <c r="A591" s="37" t="s">
        <v>152</v>
      </c>
      <c r="B591" s="37" t="s">
        <v>822</v>
      </c>
      <c r="C591" s="17" t="n"/>
      <c r="D591" s="19" t="s">
        <v>824</v>
      </c>
      <c r="E591" s="20" t="n">
        <f aca="false" ca="false" dt2D="false" dtr="false" t="normal">E592</f>
        <v>745.29999999999995</v>
      </c>
      <c r="F591" s="20" t="n">
        <f aca="false" ca="false" dt2D="false" dtr="false" t="normal">F592</f>
        <v>745.29999999999995</v>
      </c>
      <c r="G591" s="8" t="n"/>
    </row>
    <row ht="25.5" outlineLevel="6" r="592">
      <c r="A592" s="37" t="s">
        <v>152</v>
      </c>
      <c r="B592" s="37" t="s">
        <v>822</v>
      </c>
      <c r="C592" s="17" t="s">
        <v>361</v>
      </c>
      <c r="D592" s="19" t="s">
        <v>36</v>
      </c>
      <c r="E592" s="20" t="n">
        <f aca="false" ca="false" dt2D="false" dtr="false" t="normal">'№ 5ведомственная'!F671</f>
        <v>745.29999999999995</v>
      </c>
      <c r="F592" s="20" t="n">
        <f aca="false" ca="false" dt2D="false" dtr="false" t="normal">'№ 5ведомственная'!G671</f>
        <v>745.29999999999995</v>
      </c>
      <c r="G592" s="8" t="n"/>
    </row>
    <row ht="38.25" outlineLevel="6" r="593">
      <c r="A593" s="37" t="s">
        <v>152</v>
      </c>
      <c r="B593" s="37" t="s">
        <v>843</v>
      </c>
      <c r="C593" s="17" t="n"/>
      <c r="D593" s="19" t="s">
        <v>769</v>
      </c>
      <c r="E593" s="20" t="n">
        <f aca="false" ca="false" dt2D="false" dtr="false" t="normal">E594</f>
        <v>288</v>
      </c>
      <c r="F593" s="20" t="n">
        <f aca="false" ca="false" dt2D="false" dtr="false" t="normal">F594</f>
        <v>288</v>
      </c>
      <c r="G593" s="8" t="n"/>
    </row>
    <row ht="25.5" outlineLevel="6" r="594">
      <c r="A594" s="37" t="s">
        <v>152</v>
      </c>
      <c r="B594" s="37" t="s">
        <v>843</v>
      </c>
      <c r="C594" s="17" t="n">
        <v>600</v>
      </c>
      <c r="D594" s="19" t="s">
        <v>36</v>
      </c>
      <c r="E594" s="20" t="n">
        <f aca="false" ca="false" dt2D="false" dtr="false" t="normal">'№ 5ведомственная'!F673</f>
        <v>288</v>
      </c>
      <c r="F594" s="20" t="n">
        <f aca="false" ca="false" dt2D="false" dtr="false" t="normal">'№ 5ведомственная'!G673</f>
        <v>288</v>
      </c>
      <c r="G594" s="8" t="n"/>
    </row>
    <row ht="25.5" outlineLevel="6" r="595">
      <c r="A595" s="37" t="s">
        <v>152</v>
      </c>
      <c r="B595" s="37" t="s">
        <v>857</v>
      </c>
      <c r="C595" s="17" t="n"/>
      <c r="D595" s="19" t="s">
        <v>788</v>
      </c>
      <c r="E595" s="20" t="n">
        <f aca="false" ca="false" dt2D="false" dtr="false" t="normal">E596</f>
        <v>250</v>
      </c>
      <c r="F595" s="20" t="n">
        <f aca="false" ca="false" dt2D="false" dtr="false" t="normal">F596</f>
        <v>250</v>
      </c>
      <c r="G595" s="8" t="n"/>
    </row>
    <row ht="25.5" outlineLevel="6" r="596">
      <c r="A596" s="37" t="s">
        <v>152</v>
      </c>
      <c r="B596" s="37" t="s">
        <v>857</v>
      </c>
      <c r="C596" s="17" t="n">
        <v>600</v>
      </c>
      <c r="D596" s="19" t="s">
        <v>36</v>
      </c>
      <c r="E596" s="20" t="n">
        <f aca="false" ca="false" dt2D="false" dtr="false" t="normal">'№ 5ведомственная'!F675</f>
        <v>250</v>
      </c>
      <c r="F596" s="20" t="n">
        <f aca="false" ca="false" dt2D="false" dtr="false" t="normal">'№ 5ведомственная'!G675</f>
        <v>250</v>
      </c>
      <c r="G596" s="8" t="n"/>
    </row>
    <row ht="15" outlineLevel="6" r="597">
      <c r="A597" s="37" t="s">
        <v>152</v>
      </c>
      <c r="B597" s="37" t="s">
        <v>870</v>
      </c>
      <c r="C597" s="17" t="n"/>
      <c r="D597" s="19" t="s">
        <v>876</v>
      </c>
      <c r="E597" s="20" t="n">
        <f aca="false" ca="false" dt2D="false" dtr="false" t="normal">E598</f>
        <v>1665</v>
      </c>
      <c r="F597" s="20" t="n">
        <f aca="false" ca="false" dt2D="false" dtr="false" t="normal">F598</f>
        <v>1665</v>
      </c>
      <c r="G597" s="8" t="n"/>
    </row>
    <row ht="38.25" outlineLevel="6" r="598">
      <c r="A598" s="37" t="s">
        <v>152</v>
      </c>
      <c r="B598" s="37" t="s">
        <v>882</v>
      </c>
      <c r="C598" s="17" t="n"/>
      <c r="D598" s="80" t="s">
        <v>885</v>
      </c>
      <c r="E598" s="20" t="n">
        <f aca="false" ca="false" dt2D="false" dtr="false" t="normal">E601+E599</f>
        <v>1665</v>
      </c>
      <c r="F598" s="20" t="n">
        <f aca="false" ca="false" dt2D="false" dtr="false" t="normal">F601+F599</f>
        <v>1665</v>
      </c>
      <c r="G598" s="8" t="n"/>
    </row>
    <row ht="63.75" outlineLevel="6" r="599">
      <c r="A599" s="37" t="s">
        <v>152</v>
      </c>
      <c r="B599" s="37" t="s">
        <v>892</v>
      </c>
      <c r="C599" s="17" t="n"/>
      <c r="D599" s="80" t="s">
        <v>896</v>
      </c>
      <c r="E599" s="20" t="n">
        <f aca="false" ca="false" dt2D="false" dtr="false" t="normal">E600</f>
        <v>1500</v>
      </c>
      <c r="F599" s="20" t="n">
        <f aca="false" ca="false" dt2D="false" dtr="false" t="normal">F600</f>
        <v>1500</v>
      </c>
      <c r="G599" s="8" t="n"/>
    </row>
    <row ht="25.5" outlineLevel="6" r="600">
      <c r="A600" s="37" t="s">
        <v>152</v>
      </c>
      <c r="B600" s="37" t="s">
        <v>892</v>
      </c>
      <c r="C600" s="17" t="n">
        <v>200</v>
      </c>
      <c r="D600" s="51" t="s">
        <v>21</v>
      </c>
      <c r="E600" s="20" t="n">
        <f aca="false" ca="false" dt2D="false" dtr="false" t="normal">'№ 5ведомственная'!F679</f>
        <v>1500</v>
      </c>
      <c r="F600" s="20" t="n">
        <f aca="false" ca="false" dt2D="false" dtr="false" t="normal">'№ 5ведомственная'!G679</f>
        <v>1500</v>
      </c>
      <c r="G600" s="8" t="n"/>
    </row>
    <row customHeight="true" ht="30.75" outlineLevel="6" r="601">
      <c r="A601" s="37" t="s">
        <v>152</v>
      </c>
      <c r="B601" s="37" t="s">
        <v>899</v>
      </c>
      <c r="C601" s="17" t="n"/>
      <c r="D601" s="80" t="s">
        <v>902</v>
      </c>
      <c r="E601" s="20" t="n">
        <f aca="false" ca="false" dt2D="false" dtr="false" t="normal">E602</f>
        <v>165</v>
      </c>
      <c r="F601" s="20" t="n">
        <f aca="false" ca="false" dt2D="false" dtr="false" t="normal">F602</f>
        <v>165</v>
      </c>
      <c r="G601" s="8" t="n"/>
    </row>
    <row ht="25.5" outlineLevel="6" r="602">
      <c r="A602" s="37" t="s">
        <v>152</v>
      </c>
      <c r="B602" s="37" t="s">
        <v>899</v>
      </c>
      <c r="C602" s="17" t="n">
        <v>200</v>
      </c>
      <c r="D602" s="51" t="s">
        <v>21</v>
      </c>
      <c r="E602" s="20" t="n">
        <f aca="false" ca="false" dt2D="false" dtr="false" t="normal">'№ 5ведомственная'!F681</f>
        <v>165</v>
      </c>
      <c r="F602" s="20" t="n">
        <f aca="false" ca="false" dt2D="false" dtr="false" t="normal">'№ 5ведомственная'!G681</f>
        <v>165</v>
      </c>
      <c r="G602" s="8" t="n"/>
    </row>
    <row ht="15" outlineLevel="1" r="603">
      <c r="A603" s="17" t="s">
        <v>174</v>
      </c>
      <c r="B603" s="37" t="n"/>
      <c r="C603" s="17" t="n"/>
      <c r="D603" s="19" t="s">
        <v>211</v>
      </c>
      <c r="E603" s="20" t="n">
        <f aca="false" ca="false" dt2D="false" dtr="false" t="normal">E604</f>
        <v>4956</v>
      </c>
      <c r="F603" s="20" t="n">
        <f aca="false" ca="false" dt2D="false" dtr="false" t="normal">F604</f>
        <v>4881.6999999999998</v>
      </c>
      <c r="G603" s="8" t="n"/>
    </row>
    <row ht="38.25" outlineLevel="2" r="604">
      <c r="A604" s="17" t="s">
        <v>174</v>
      </c>
      <c r="B604" s="37" t="s">
        <v>637</v>
      </c>
      <c r="C604" s="17" t="n"/>
      <c r="D604" s="19" t="s">
        <v>640</v>
      </c>
      <c r="E604" s="20" t="n">
        <f aca="false" ca="false" dt2D="false" dtr="false" t="normal">E605</f>
        <v>4956</v>
      </c>
      <c r="F604" s="20" t="n">
        <f aca="false" ca="false" dt2D="false" dtr="false" t="normal">F605</f>
        <v>4881.6999999999998</v>
      </c>
      <c r="G604" s="8" t="n"/>
    </row>
    <row ht="51" outlineLevel="3" r="605">
      <c r="A605" s="17" t="s">
        <v>174</v>
      </c>
      <c r="B605" s="37" t="s">
        <v>922</v>
      </c>
      <c r="C605" s="17" t="n"/>
      <c r="D605" s="19" t="s">
        <v>924</v>
      </c>
      <c r="E605" s="20" t="n">
        <f aca="false" ca="false" dt2D="false" dtr="false" t="normal">E606</f>
        <v>4956</v>
      </c>
      <c r="F605" s="20" t="n">
        <f aca="false" ca="false" dt2D="false" dtr="false" t="normal">F606</f>
        <v>4881.6999999999998</v>
      </c>
      <c r="G605" s="8" t="n"/>
    </row>
    <row ht="38.25" outlineLevel="3" r="606">
      <c r="A606" s="37" t="s">
        <v>174</v>
      </c>
      <c r="B606" s="37" t="s">
        <v>917</v>
      </c>
      <c r="C606" s="17" t="n"/>
      <c r="D606" s="19" t="s">
        <v>919</v>
      </c>
      <c r="E606" s="20" t="n">
        <f aca="false" ca="false" dt2D="false" dtr="false" t="normal">E607+E611</f>
        <v>4956</v>
      </c>
      <c r="F606" s="20" t="n">
        <f aca="false" ca="false" dt2D="false" dtr="false" t="normal">F607+F611</f>
        <v>4881.6999999999998</v>
      </c>
      <c r="G606" s="8" t="n"/>
    </row>
    <row ht="38.25" outlineLevel="5" r="607">
      <c r="A607" s="17" t="s">
        <v>174</v>
      </c>
      <c r="B607" s="37" t="s">
        <v>929</v>
      </c>
      <c r="C607" s="17" t="n"/>
      <c r="D607" s="19" t="s">
        <v>934</v>
      </c>
      <c r="E607" s="20" t="n">
        <f aca="false" ca="false" dt2D="false" dtr="false" t="normal">E608+E609+E610</f>
        <v>4881.1999999999998</v>
      </c>
      <c r="F607" s="20" t="n">
        <f aca="false" ca="false" dt2D="false" dtr="false" t="normal">F608+F609+F610</f>
        <v>4806.8999999999996</v>
      </c>
      <c r="G607" s="8" t="n"/>
    </row>
    <row ht="51" outlineLevel="6" r="608">
      <c r="A608" s="17" t="s">
        <v>174</v>
      </c>
      <c r="B608" s="37" t="s">
        <v>929</v>
      </c>
      <c r="C608" s="17" t="s">
        <v>477</v>
      </c>
      <c r="D608" s="19" t="s">
        <v>50</v>
      </c>
      <c r="E608" s="20" t="n">
        <f aca="false" ca="false" dt2D="false" dtr="false" t="normal">'№ 5ведомственная'!F687</f>
        <v>4703.3999999999996</v>
      </c>
      <c r="F608" s="20" t="n">
        <f aca="false" ca="false" dt2D="false" dtr="false" t="normal">'№ 5ведомственная'!G687</f>
        <v>4637.6999999999998</v>
      </c>
      <c r="G608" s="8" t="n"/>
    </row>
    <row ht="25.5" outlineLevel="6" r="609">
      <c r="A609" s="17" t="s">
        <v>174</v>
      </c>
      <c r="B609" s="37" t="s">
        <v>929</v>
      </c>
      <c r="C609" s="17" t="s">
        <v>371</v>
      </c>
      <c r="D609" s="19" t="s">
        <v>21</v>
      </c>
      <c r="E609" s="20" t="n">
        <f aca="false" ca="false" dt2D="false" dtr="false" t="normal">'№ 5ведомственная'!F688</f>
        <v>173.79999999999998</v>
      </c>
      <c r="F609" s="20" t="n">
        <f aca="false" ca="false" dt2D="false" dtr="false" t="normal">'№ 5ведомственная'!G688</f>
        <v>166.90000000000001</v>
      </c>
      <c r="G609" s="8" t="n"/>
    </row>
    <row ht="15" outlineLevel="6" r="610">
      <c r="A610" s="37" t="s">
        <v>174</v>
      </c>
      <c r="B610" s="37" t="s">
        <v>929</v>
      </c>
      <c r="C610" s="17" t="n">
        <v>800</v>
      </c>
      <c r="D610" s="19" t="s">
        <v>70</v>
      </c>
      <c r="E610" s="20" t="n">
        <f aca="false" ca="false" dt2D="false" dtr="false" t="normal">'№ 5ведомственная'!F689</f>
        <v>4</v>
      </c>
      <c r="F610" s="20" t="n">
        <f aca="false" ca="false" dt2D="false" dtr="false" t="normal">'№ 5ведомственная'!G689</f>
        <v>2.2999999999999998</v>
      </c>
      <c r="G610" s="8" t="n"/>
    </row>
    <row ht="51" outlineLevel="6" r="611">
      <c r="A611" s="37" t="s">
        <v>174</v>
      </c>
      <c r="B611" s="37" t="s">
        <v>825</v>
      </c>
      <c r="C611" s="17" t="n"/>
      <c r="D611" s="19" t="s">
        <v>606</v>
      </c>
      <c r="E611" s="20" t="n">
        <f aca="false" ca="false" dt2D="false" dtr="false" t="normal">E612</f>
        <v>74.799999999999997</v>
      </c>
      <c r="F611" s="20" t="n">
        <f aca="false" ca="false" dt2D="false" dtr="false" t="normal">F612</f>
        <v>74.799999999999997</v>
      </c>
      <c r="G611" s="8" t="n"/>
    </row>
    <row ht="51" outlineLevel="6" r="612">
      <c r="A612" s="37" t="s">
        <v>174</v>
      </c>
      <c r="B612" s="37" t="s">
        <v>825</v>
      </c>
      <c r="C612" s="17" t="n">
        <v>100</v>
      </c>
      <c r="D612" s="19" t="s">
        <v>50</v>
      </c>
      <c r="E612" s="20" t="n">
        <f aca="false" ca="false" dt2D="false" dtr="false" t="normal">'№ 5ведомственная'!F691</f>
        <v>74.799999999999997</v>
      </c>
      <c r="F612" s="20" t="n">
        <f aca="false" ca="false" dt2D="false" dtr="false" t="normal">'№ 5ведомственная'!G691</f>
        <v>74.799999999999997</v>
      </c>
      <c r="G612" s="8" t="n"/>
    </row>
    <row customFormat="true" ht="15" outlineLevel="0" r="613" s="21">
      <c r="A613" s="28" t="s">
        <v>213</v>
      </c>
      <c r="B613" s="38" t="n"/>
      <c r="C613" s="28" t="n"/>
      <c r="D613" s="29" t="s">
        <v>216</v>
      </c>
      <c r="E613" s="31" t="n">
        <f aca="false" ca="false" dt2D="false" dtr="false" t="normal">E614+E620+E640</f>
        <v>13664</v>
      </c>
      <c r="F613" s="31" t="n">
        <f aca="false" ca="false" dt2D="false" dtr="false" t="normal">F614+F620+F640</f>
        <v>13453.200000000001</v>
      </c>
      <c r="G613" s="32" t="n"/>
    </row>
    <row ht="15" outlineLevel="1" r="614">
      <c r="A614" s="17" t="s">
        <v>222</v>
      </c>
      <c r="B614" s="37" t="n"/>
      <c r="C614" s="17" t="n"/>
      <c r="D614" s="19" t="s">
        <v>224</v>
      </c>
      <c r="E614" s="20" t="n">
        <f aca="false" ca="false" dt2D="false" dtr="false" t="normal">E615</f>
        <v>1623.4000000000001</v>
      </c>
      <c r="F614" s="20" t="n">
        <f aca="false" ca="false" dt2D="false" dtr="false" t="normal">F615</f>
        <v>1622.9000000000001</v>
      </c>
      <c r="G614" s="8" t="n"/>
    </row>
    <row ht="38.25" outlineLevel="2" r="615">
      <c r="A615" s="17" t="s">
        <v>222</v>
      </c>
      <c r="B615" s="37" t="s">
        <v>444</v>
      </c>
      <c r="C615" s="17" t="n"/>
      <c r="D615" s="19" t="s">
        <v>446</v>
      </c>
      <c r="E615" s="20" t="n">
        <f aca="false" ca="false" dt2D="false" dtr="false" t="normal">E616</f>
        <v>1623.4000000000001</v>
      </c>
      <c r="F615" s="20" t="n">
        <f aca="false" ca="false" dt2D="false" dtr="false" t="normal">F616</f>
        <v>1622.9000000000001</v>
      </c>
      <c r="G615" s="8" t="n"/>
    </row>
    <row ht="25.5" outlineLevel="3" r="616">
      <c r="A616" s="17" t="s">
        <v>222</v>
      </c>
      <c r="B616" s="37" t="s">
        <v>793</v>
      </c>
      <c r="C616" s="17" t="n"/>
      <c r="D616" s="19" t="s">
        <v>798</v>
      </c>
      <c r="E616" s="20" t="n">
        <f aca="false" ca="false" dt2D="false" dtr="false" t="normal">E617</f>
        <v>1623.4000000000001</v>
      </c>
      <c r="F616" s="20" t="n">
        <f aca="false" ca="false" dt2D="false" dtr="false" t="normal">F617</f>
        <v>1622.9000000000001</v>
      </c>
      <c r="G616" s="8" t="n"/>
    </row>
    <row ht="51" outlineLevel="4" r="617">
      <c r="A617" s="17" t="s">
        <v>222</v>
      </c>
      <c r="B617" s="37" t="s">
        <v>863</v>
      </c>
      <c r="C617" s="17" t="n"/>
      <c r="D617" s="19" t="s">
        <v>865</v>
      </c>
      <c r="E617" s="20" t="n">
        <f aca="false" ca="false" dt2D="false" dtr="false" t="normal">E618</f>
        <v>1623.4000000000001</v>
      </c>
      <c r="F617" s="20" t="n">
        <f aca="false" ca="false" dt2D="false" dtr="false" t="normal">F618</f>
        <v>1622.9000000000001</v>
      </c>
      <c r="G617" s="8" t="n"/>
    </row>
    <row ht="25.5" outlineLevel="5" r="618">
      <c r="A618" s="17" t="s">
        <v>222</v>
      </c>
      <c r="B618" s="37" t="s">
        <v>874</v>
      </c>
      <c r="C618" s="17" t="n"/>
      <c r="D618" s="19" t="s">
        <v>258</v>
      </c>
      <c r="E618" s="20" t="n">
        <f aca="false" ca="false" dt2D="false" dtr="false" t="normal">E619</f>
        <v>1623.4000000000001</v>
      </c>
      <c r="F618" s="20" t="n">
        <f aca="false" ca="false" dt2D="false" dtr="false" t="normal">F619</f>
        <v>1622.9000000000001</v>
      </c>
      <c r="G618" s="8" t="n"/>
    </row>
    <row ht="15" outlineLevel="6" r="619">
      <c r="A619" s="17" t="s">
        <v>222</v>
      </c>
      <c r="B619" s="37" t="s">
        <v>874</v>
      </c>
      <c r="C619" s="17" t="s">
        <v>389</v>
      </c>
      <c r="D619" s="19" t="s">
        <v>57</v>
      </c>
      <c r="E619" s="20" t="n">
        <f aca="false" ca="false" dt2D="false" dtr="false" t="normal">'№ 5ведомственная'!F369</f>
        <v>1623.4000000000001</v>
      </c>
      <c r="F619" s="20" t="n">
        <f aca="false" ca="false" dt2D="false" dtr="false" t="normal">'№ 5ведомственная'!G369</f>
        <v>1622.9000000000001</v>
      </c>
      <c r="G619" s="8" t="n"/>
    </row>
    <row ht="15" outlineLevel="1" r="620">
      <c r="A620" s="17" t="s">
        <v>18</v>
      </c>
      <c r="B620" s="37" t="n"/>
      <c r="C620" s="17" t="n"/>
      <c r="D620" s="19" t="s">
        <v>270</v>
      </c>
      <c r="E620" s="20" t="n">
        <f aca="false" ca="false" dt2D="false" dtr="false" t="normal">E621+E635+E630</f>
        <v>1860.5</v>
      </c>
      <c r="F620" s="20" t="n">
        <f aca="false" ca="false" dt2D="false" dtr="false" t="normal">F621+F635+F630</f>
        <v>1662.0999999999999</v>
      </c>
      <c r="G620" s="8" t="n"/>
    </row>
    <row ht="38.25" outlineLevel="2" r="621">
      <c r="A621" s="17" t="s">
        <v>18</v>
      </c>
      <c r="B621" s="37" t="s">
        <v>432</v>
      </c>
      <c r="C621" s="17" t="n"/>
      <c r="D621" s="19" t="s">
        <v>437</v>
      </c>
      <c r="E621" s="20" t="n">
        <f aca="false" ca="false" dt2D="false" dtr="false" t="normal">E622+E626</f>
        <v>1296</v>
      </c>
      <c r="F621" s="20" t="n">
        <f aca="false" ca="false" dt2D="false" dtr="false" t="normal">F622+F626</f>
        <v>1177.5999999999999</v>
      </c>
      <c r="G621" s="8" t="n"/>
    </row>
    <row ht="25.5" outlineLevel="3" r="622">
      <c r="A622" s="17" t="s">
        <v>18</v>
      </c>
      <c r="B622" s="37" t="s">
        <v>449</v>
      </c>
      <c r="C622" s="17" t="n"/>
      <c r="D622" s="19" t="s">
        <v>113</v>
      </c>
      <c r="E622" s="20" t="n">
        <f aca="false" ca="false" dt2D="false" dtr="false" t="normal">E623</f>
        <v>288</v>
      </c>
      <c r="F622" s="20" t="n">
        <f aca="false" ca="false" dt2D="false" dtr="false" t="normal">F623</f>
        <v>228.09999999999999</v>
      </c>
      <c r="G622" s="8" t="n"/>
    </row>
    <row ht="25.5" outlineLevel="4" r="623">
      <c r="A623" s="17" t="s">
        <v>18</v>
      </c>
      <c r="B623" s="37" t="s">
        <v>796</v>
      </c>
      <c r="C623" s="17" t="n"/>
      <c r="D623" s="19" t="s">
        <v>170</v>
      </c>
      <c r="E623" s="20" t="n">
        <f aca="false" ca="false" dt2D="false" dtr="false" t="normal">E624</f>
        <v>288</v>
      </c>
      <c r="F623" s="20" t="n">
        <f aca="false" ca="false" dt2D="false" dtr="false" t="normal">F624</f>
        <v>228.09999999999999</v>
      </c>
      <c r="G623" s="8" t="n"/>
    </row>
    <row ht="63.75" outlineLevel="5" r="624">
      <c r="A624" s="17" t="s">
        <v>18</v>
      </c>
      <c r="B624" s="37" t="s">
        <v>895</v>
      </c>
      <c r="C624" s="17" t="n"/>
      <c r="D624" s="51" t="s">
        <v>897</v>
      </c>
      <c r="E624" s="20" t="n">
        <f aca="false" ca="false" dt2D="false" dtr="false" t="normal">E625</f>
        <v>288</v>
      </c>
      <c r="F624" s="20" t="n">
        <f aca="false" ca="false" dt2D="false" dtr="false" t="normal">F625</f>
        <v>228.09999999999999</v>
      </c>
      <c r="G624" s="8" t="n"/>
    </row>
    <row ht="15" outlineLevel="6" r="625">
      <c r="A625" s="17" t="s">
        <v>18</v>
      </c>
      <c r="B625" s="37" t="s">
        <v>895</v>
      </c>
      <c r="C625" s="17" t="s">
        <v>389</v>
      </c>
      <c r="D625" s="51" t="s">
        <v>57</v>
      </c>
      <c r="E625" s="20" t="n">
        <f aca="false" ca="false" dt2D="false" dtr="false" t="normal">'№ 5ведомственная'!F559</f>
        <v>288</v>
      </c>
      <c r="F625" s="20" t="n">
        <f aca="false" ca="false" dt2D="false" dtr="false" t="normal">'№ 5ведомственная'!G559</f>
        <v>228.09999999999999</v>
      </c>
      <c r="G625" s="8" t="n"/>
    </row>
    <row ht="25.5" outlineLevel="3" r="626">
      <c r="A626" s="17" t="s">
        <v>18</v>
      </c>
      <c r="B626" s="37" t="s">
        <v>498</v>
      </c>
      <c r="C626" s="17" t="n"/>
      <c r="D626" s="51" t="s">
        <v>194</v>
      </c>
      <c r="E626" s="20" t="n">
        <f aca="false" ca="false" dt2D="false" dtr="false" t="normal">E627</f>
        <v>1008</v>
      </c>
      <c r="F626" s="20" t="n">
        <f aca="false" ca="false" dt2D="false" dtr="false" t="normal">F627</f>
        <v>949.5</v>
      </c>
      <c r="G626" s="8" t="n"/>
    </row>
    <row ht="38.25" outlineLevel="4" r="627">
      <c r="A627" s="17" t="s">
        <v>18</v>
      </c>
      <c r="B627" s="37" t="s">
        <v>512</v>
      </c>
      <c r="C627" s="17" t="n"/>
      <c r="D627" s="51" t="s">
        <v>515</v>
      </c>
      <c r="E627" s="20" t="n">
        <f aca="false" ca="false" dt2D="false" dtr="false" t="normal">E628</f>
        <v>1008</v>
      </c>
      <c r="F627" s="20" t="n">
        <f aca="false" ca="false" dt2D="false" dtr="false" t="normal">F628</f>
        <v>949.5</v>
      </c>
      <c r="G627" s="8" t="n"/>
    </row>
    <row ht="63.75" outlineLevel="5" r="628">
      <c r="A628" s="17" t="s">
        <v>18</v>
      </c>
      <c r="B628" s="37" t="s">
        <v>907</v>
      </c>
      <c r="C628" s="17" t="n"/>
      <c r="D628" s="51" t="s">
        <v>897</v>
      </c>
      <c r="E628" s="20" t="n">
        <f aca="false" ca="false" dt2D="false" dtr="false" t="normal">E629</f>
        <v>1008</v>
      </c>
      <c r="F628" s="20" t="n">
        <f aca="false" ca="false" dt2D="false" dtr="false" t="normal">F629</f>
        <v>949.5</v>
      </c>
      <c r="G628" s="8" t="n"/>
    </row>
    <row ht="15" outlineLevel="6" r="629">
      <c r="A629" s="17" t="s">
        <v>18</v>
      </c>
      <c r="B629" s="37" t="s">
        <v>907</v>
      </c>
      <c r="C629" s="17" t="s">
        <v>389</v>
      </c>
      <c r="D629" s="19" t="s">
        <v>57</v>
      </c>
      <c r="E629" s="20" t="n">
        <f aca="false" ca="false" dt2D="false" dtr="false" t="normal">'№ 5ведомственная'!F563</f>
        <v>1008</v>
      </c>
      <c r="F629" s="20" t="n">
        <f aca="false" ca="false" dt2D="false" dtr="false" t="normal">'№ 5ведомственная'!G563</f>
        <v>949.5</v>
      </c>
      <c r="G629" s="8" t="n"/>
    </row>
    <row ht="38.25" outlineLevel="6" r="630">
      <c r="A630" s="37" t="s">
        <v>18</v>
      </c>
      <c r="B630" s="37" t="s">
        <v>444</v>
      </c>
      <c r="C630" s="17" t="n"/>
      <c r="D630" s="19" t="s">
        <v>446</v>
      </c>
      <c r="E630" s="20" t="n">
        <f aca="false" ca="false" dt2D="false" dtr="false" t="normal">E631</f>
        <v>324.5</v>
      </c>
      <c r="F630" s="20" t="n">
        <f aca="false" ca="false" dt2D="false" dtr="false" t="normal">F631</f>
        <v>324.5</v>
      </c>
      <c r="G630" s="8" t="n"/>
    </row>
    <row ht="25.5" outlineLevel="6" r="631">
      <c r="A631" s="37" t="s">
        <v>18</v>
      </c>
      <c r="B631" s="37" t="s">
        <v>545</v>
      </c>
      <c r="C631" s="17" t="n"/>
      <c r="D631" s="19" t="s">
        <v>798</v>
      </c>
      <c r="E631" s="20" t="n">
        <f aca="false" ca="false" dt2D="false" dtr="false" t="normal">E632</f>
        <v>324.5</v>
      </c>
      <c r="F631" s="20" t="n">
        <f aca="false" ca="false" dt2D="false" dtr="false" t="normal">F632</f>
        <v>324.5</v>
      </c>
      <c r="G631" s="8" t="n"/>
    </row>
    <row ht="51" outlineLevel="6" r="632">
      <c r="A632" s="37" t="s">
        <v>18</v>
      </c>
      <c r="B632" s="37" t="s">
        <v>863</v>
      </c>
      <c r="C632" s="17" t="n"/>
      <c r="D632" s="19" t="s">
        <v>865</v>
      </c>
      <c r="E632" s="20" t="n">
        <f aca="false" ca="false" dt2D="false" dtr="false" t="normal">E633</f>
        <v>324.5</v>
      </c>
      <c r="F632" s="20" t="n">
        <f aca="false" ca="false" dt2D="false" dtr="false" t="normal">F633</f>
        <v>324.5</v>
      </c>
      <c r="G632" s="8" t="n"/>
    </row>
    <row ht="38.25" outlineLevel="6" r="633">
      <c r="A633" s="37" t="s">
        <v>18</v>
      </c>
      <c r="B633" s="37" t="s">
        <v>931</v>
      </c>
      <c r="C633" s="17" t="n"/>
      <c r="D633" s="92" t="s">
        <v>935</v>
      </c>
      <c r="E633" s="20" t="n">
        <f aca="false" ca="false" dt2D="false" dtr="false" t="normal">E634</f>
        <v>324.5</v>
      </c>
      <c r="F633" s="20" t="n">
        <f aca="false" ca="false" dt2D="false" dtr="false" t="normal">F634</f>
        <v>324.5</v>
      </c>
      <c r="G633" s="8" t="n"/>
    </row>
    <row ht="15" outlineLevel="6" r="634">
      <c r="A634" s="37" t="s">
        <v>18</v>
      </c>
      <c r="B634" s="37" t="s">
        <v>931</v>
      </c>
      <c r="C634" s="17" t="s">
        <v>389</v>
      </c>
      <c r="D634" s="19" t="s">
        <v>57</v>
      </c>
      <c r="E634" s="20" t="n">
        <f aca="false" ca="false" dt2D="false" dtr="false" t="normal">'№ 5ведомственная'!F375</f>
        <v>324.5</v>
      </c>
      <c r="F634" s="20" t="n">
        <f aca="false" ca="false" dt2D="false" dtr="false" t="normal">'№ 5ведомственная'!G375</f>
        <v>324.5</v>
      </c>
      <c r="G634" s="8" t="n"/>
    </row>
    <row customHeight="true" ht="37.5" outlineLevel="2" r="635">
      <c r="A635" s="17" t="s">
        <v>18</v>
      </c>
      <c r="B635" s="37" t="s">
        <v>362</v>
      </c>
      <c r="C635" s="17" t="n"/>
      <c r="D635" s="19" t="s">
        <v>374</v>
      </c>
      <c r="E635" s="20" t="n">
        <f aca="false" ca="false" dt2D="false" dtr="false" t="normal">E636</f>
        <v>240</v>
      </c>
      <c r="F635" s="20" t="n">
        <f aca="false" ca="false" dt2D="false" dtr="false" t="normal">F636</f>
        <v>160</v>
      </c>
      <c r="G635" s="8" t="n"/>
    </row>
    <row ht="25.5" outlineLevel="3" r="636">
      <c r="A636" s="17" t="s">
        <v>18</v>
      </c>
      <c r="B636" s="37" t="s">
        <v>383</v>
      </c>
      <c r="C636" s="17" t="n"/>
      <c r="D636" s="19" t="s">
        <v>388</v>
      </c>
      <c r="E636" s="20" t="n">
        <f aca="false" ca="false" dt2D="false" dtr="false" t="normal">E637</f>
        <v>240</v>
      </c>
      <c r="F636" s="20" t="n">
        <f aca="false" ca="false" dt2D="false" dtr="false" t="normal">F637</f>
        <v>160</v>
      </c>
      <c r="G636" s="8" t="n"/>
    </row>
    <row ht="25.5" outlineLevel="4" r="637">
      <c r="A637" s="17" t="s">
        <v>18</v>
      </c>
      <c r="B637" s="37" t="s">
        <v>396</v>
      </c>
      <c r="C637" s="17" t="n"/>
      <c r="D637" s="19" t="s">
        <v>398</v>
      </c>
      <c r="E637" s="20" t="n">
        <f aca="false" ca="false" dt2D="false" dtr="false" t="normal">E638</f>
        <v>240</v>
      </c>
      <c r="F637" s="20" t="n">
        <f aca="false" ca="false" dt2D="false" dtr="false" t="normal">F638</f>
        <v>160</v>
      </c>
      <c r="G637" s="8" t="n"/>
    </row>
    <row ht="38.25" outlineLevel="5" r="638">
      <c r="A638" s="17" t="s">
        <v>18</v>
      </c>
      <c r="B638" s="37" t="s">
        <v>406</v>
      </c>
      <c r="C638" s="17" t="n"/>
      <c r="D638" s="19" t="s">
        <v>410</v>
      </c>
      <c r="E638" s="20" t="n">
        <f aca="false" ca="false" dt2D="false" dtr="false" t="normal">E639</f>
        <v>240</v>
      </c>
      <c r="F638" s="20" t="n">
        <f aca="false" ca="false" dt2D="false" dtr="false" t="normal">F639</f>
        <v>160</v>
      </c>
      <c r="G638" s="8" t="n"/>
    </row>
    <row ht="15" outlineLevel="6" r="639">
      <c r="A639" s="17" t="s">
        <v>18</v>
      </c>
      <c r="B639" s="37" t="s">
        <v>406</v>
      </c>
      <c r="C639" s="17" t="s">
        <v>389</v>
      </c>
      <c r="D639" s="19" t="s">
        <v>57</v>
      </c>
      <c r="E639" s="20" t="n">
        <f aca="false" ca="false" dt2D="false" dtr="false" t="normal">'№ 5ведомственная'!F380</f>
        <v>240</v>
      </c>
      <c r="F639" s="20" t="n">
        <f aca="false" ca="false" dt2D="false" dtr="false" t="normal">'№ 5ведомственная'!G380</f>
        <v>160</v>
      </c>
      <c r="G639" s="8" t="n"/>
    </row>
    <row ht="15" outlineLevel="1" r="640">
      <c r="A640" s="17" t="s">
        <v>99</v>
      </c>
      <c r="B640" s="37" t="n"/>
      <c r="C640" s="17" t="n"/>
      <c r="D640" s="19" t="s">
        <v>101</v>
      </c>
      <c r="E640" s="20" t="n">
        <f aca="false" ca="false" dt2D="false" dtr="false" t="normal">E641+E647+E654</f>
        <v>10180.1</v>
      </c>
      <c r="F640" s="20" t="n">
        <f aca="false" ca="false" dt2D="false" dtr="false" t="normal">F641+F647+F654</f>
        <v>10168.200000000001</v>
      </c>
      <c r="G640" s="8" t="n"/>
    </row>
    <row ht="38.25" outlineLevel="2" r="641">
      <c r="A641" s="17" t="s">
        <v>99</v>
      </c>
      <c r="B641" s="37" t="s">
        <v>432</v>
      </c>
      <c r="C641" s="17" t="n"/>
      <c r="D641" s="19" t="s">
        <v>437</v>
      </c>
      <c r="E641" s="20" t="n">
        <f aca="false" ca="false" dt2D="false" dtr="false" t="normal">E642</f>
        <v>4881.6999999999998</v>
      </c>
      <c r="F641" s="20" t="n">
        <f aca="false" ca="false" dt2D="false" dtr="false" t="normal">F642</f>
        <v>4869.8000000000002</v>
      </c>
      <c r="G641" s="8" t="n"/>
    </row>
    <row ht="25.5" outlineLevel="3" r="642">
      <c r="A642" s="17" t="s">
        <v>99</v>
      </c>
      <c r="B642" s="37" t="s">
        <v>449</v>
      </c>
      <c r="C642" s="17" t="n"/>
      <c r="D642" s="19" t="s">
        <v>113</v>
      </c>
      <c r="E642" s="20" t="n">
        <f aca="false" ca="false" dt2D="false" dtr="false" t="normal">E643</f>
        <v>4881.6999999999998</v>
      </c>
      <c r="F642" s="20" t="n">
        <f aca="false" ca="false" dt2D="false" dtr="false" t="normal">F643</f>
        <v>4869.8000000000002</v>
      </c>
      <c r="G642" s="8" t="n"/>
    </row>
    <row ht="25.5" outlineLevel="4" r="643">
      <c r="A643" s="17" t="s">
        <v>99</v>
      </c>
      <c r="B643" s="37" t="s">
        <v>457</v>
      </c>
      <c r="C643" s="17" t="n"/>
      <c r="D643" s="19" t="s">
        <v>120</v>
      </c>
      <c r="E643" s="20" t="n">
        <f aca="false" ca="false" dt2D="false" dtr="false" t="normal">E644</f>
        <v>4881.6999999999998</v>
      </c>
      <c r="F643" s="20" t="n">
        <f aca="false" ca="false" dt2D="false" dtr="false" t="normal">F644</f>
        <v>4869.8000000000002</v>
      </c>
      <c r="G643" s="8" t="n"/>
    </row>
    <row ht="51" outlineLevel="5" r="644">
      <c r="A644" s="17" t="s">
        <v>99</v>
      </c>
      <c r="B644" s="37" t="s">
        <v>470</v>
      </c>
      <c r="C644" s="17" t="n"/>
      <c r="D644" s="19" t="s">
        <v>127</v>
      </c>
      <c r="E644" s="20" t="n">
        <f aca="false" ca="false" dt2D="false" dtr="false" t="normal">E645+E646</f>
        <v>4881.6999999999998</v>
      </c>
      <c r="F644" s="20" t="n">
        <f aca="false" ca="false" dt2D="false" dtr="false" t="normal">F645+F646</f>
        <v>4869.8000000000002</v>
      </c>
      <c r="G644" s="8" t="n"/>
    </row>
    <row ht="25.5" outlineLevel="6" r="645">
      <c r="A645" s="17" t="s">
        <v>99</v>
      </c>
      <c r="B645" s="37" t="s">
        <v>470</v>
      </c>
      <c r="C645" s="17" t="s">
        <v>371</v>
      </c>
      <c r="D645" s="19" t="s">
        <v>21</v>
      </c>
      <c r="E645" s="20" t="n">
        <f aca="false" ca="false" dt2D="false" dtr="false" t="normal">'№ 5ведомственная'!F569</f>
        <v>134.90000000000001</v>
      </c>
      <c r="F645" s="20" t="n">
        <f aca="false" ca="false" dt2D="false" dtr="false" t="normal">'№ 5ведомственная'!G569</f>
        <v>109.2</v>
      </c>
      <c r="G645" s="8" t="n"/>
    </row>
    <row ht="15" outlineLevel="6" r="646">
      <c r="A646" s="17" t="s">
        <v>99</v>
      </c>
      <c r="B646" s="37" t="s">
        <v>470</v>
      </c>
      <c r="C646" s="17" t="s">
        <v>389</v>
      </c>
      <c r="D646" s="19" t="s">
        <v>57</v>
      </c>
      <c r="E646" s="20" t="n">
        <f aca="false" ca="false" dt2D="false" dtr="false" t="normal">'№ 5ведомственная'!F570</f>
        <v>4746.8000000000002</v>
      </c>
      <c r="F646" s="20" t="n">
        <f aca="false" ca="false" dt2D="false" dtr="false" t="normal">'№ 5ведомственная'!G570</f>
        <v>4760.6000000000004</v>
      </c>
      <c r="G646" s="8" t="n"/>
    </row>
    <row ht="38.25" outlineLevel="2" r="647">
      <c r="A647" s="17" t="s">
        <v>99</v>
      </c>
      <c r="B647" s="37" t="s">
        <v>501</v>
      </c>
      <c r="C647" s="17" t="n"/>
      <c r="D647" s="19" t="s">
        <v>503</v>
      </c>
      <c r="E647" s="20" t="n">
        <f aca="false" ca="false" dt2D="false" dtr="false" t="normal">E648</f>
        <v>1833.4000000000001</v>
      </c>
      <c r="F647" s="20" t="n">
        <f aca="false" ca="false" dt2D="false" dtr="false" t="normal">F648</f>
        <v>1833.4000000000001</v>
      </c>
      <c r="G647" s="8" t="n"/>
    </row>
    <row ht="25.5" outlineLevel="3" r="648">
      <c r="A648" s="17" t="s">
        <v>99</v>
      </c>
      <c r="B648" s="37" t="s">
        <v>513</v>
      </c>
      <c r="C648" s="17" t="n"/>
      <c r="D648" s="19" t="s">
        <v>516</v>
      </c>
      <c r="E648" s="20" t="n">
        <f aca="false" ca="false" dt2D="false" dtr="false" t="normal">E649</f>
        <v>1833.4000000000001</v>
      </c>
      <c r="F648" s="20" t="n">
        <f aca="false" ca="false" dt2D="false" dtr="false" t="normal">F649</f>
        <v>1833.4000000000001</v>
      </c>
      <c r="G648" s="8" t="n"/>
    </row>
    <row ht="25.5" outlineLevel="6" r="649">
      <c r="A649" s="37" t="s">
        <v>99</v>
      </c>
      <c r="B649" s="37" t="s">
        <v>526</v>
      </c>
      <c r="C649" s="17" t="n"/>
      <c r="D649" s="19" t="s">
        <v>528</v>
      </c>
      <c r="E649" s="20" t="n">
        <f aca="false" ca="false" dt2D="false" dtr="false" t="normal">E652+E650</f>
        <v>1833.4000000000001</v>
      </c>
      <c r="F649" s="20" t="n">
        <f aca="false" ca="false" dt2D="false" dtr="false" t="normal">F652+F650</f>
        <v>1833.4000000000001</v>
      </c>
      <c r="G649" s="8" t="n"/>
    </row>
    <row ht="38.25" outlineLevel="6" r="650">
      <c r="A650" s="37" t="s">
        <v>99</v>
      </c>
      <c r="B650" s="37" t="s">
        <v>536</v>
      </c>
      <c r="C650" s="17" t="n"/>
      <c r="D650" s="19" t="s">
        <v>537</v>
      </c>
      <c r="E650" s="20" t="n">
        <f aca="false" ca="false" dt2D="false" dtr="false" t="normal">E651</f>
        <v>1466.7</v>
      </c>
      <c r="F650" s="20" t="n">
        <f aca="false" ca="false" dt2D="false" dtr="false" t="normal">F651</f>
        <v>1466.7</v>
      </c>
      <c r="G650" s="8" t="n"/>
    </row>
    <row ht="25.5" outlineLevel="6" r="651">
      <c r="A651" s="37" t="s">
        <v>99</v>
      </c>
      <c r="B651" s="37" t="s">
        <v>536</v>
      </c>
      <c r="C651" s="17" t="n">
        <v>400</v>
      </c>
      <c r="D651" s="19" t="s">
        <v>149</v>
      </c>
      <c r="E651" s="20" t="n">
        <f aca="false" ca="false" dt2D="false" dtr="false" t="normal">'№ 5ведомственная'!F386</f>
        <v>1466.7</v>
      </c>
      <c r="F651" s="20" t="n">
        <f aca="false" ca="false" dt2D="false" dtr="false" t="normal">'№ 5ведомственная'!G386</f>
        <v>1466.7</v>
      </c>
      <c r="G651" s="8" t="n"/>
    </row>
    <row ht="38.25" outlineLevel="6" r="652">
      <c r="A652" s="37" t="s">
        <v>99</v>
      </c>
      <c r="B652" s="37" t="s">
        <v>552</v>
      </c>
      <c r="C652" s="17" t="n"/>
      <c r="D652" s="19" t="s">
        <v>553</v>
      </c>
      <c r="E652" s="20" t="n">
        <f aca="false" ca="false" dt2D="false" dtr="false" t="normal">E653</f>
        <v>366.69999999999999</v>
      </c>
      <c r="F652" s="20" t="n">
        <f aca="false" ca="false" dt2D="false" dtr="false" t="normal">F653</f>
        <v>366.69999999999999</v>
      </c>
      <c r="G652" s="8" t="n"/>
    </row>
    <row ht="25.5" outlineLevel="6" r="653">
      <c r="A653" s="37" t="s">
        <v>99</v>
      </c>
      <c r="B653" s="37" t="s">
        <v>552</v>
      </c>
      <c r="C653" s="17" t="n">
        <v>400</v>
      </c>
      <c r="D653" s="19" t="s">
        <v>149</v>
      </c>
      <c r="E653" s="20" t="n">
        <f aca="false" ca="false" dt2D="false" dtr="false" t="normal">'№ 5ведомственная'!F388</f>
        <v>366.69999999999999</v>
      </c>
      <c r="F653" s="20" t="n">
        <f aca="false" ca="false" dt2D="false" dtr="false" t="normal">'№ 5ведомственная'!G388</f>
        <v>366.69999999999999</v>
      </c>
      <c r="G653" s="8" t="n"/>
    </row>
    <row ht="38.25" outlineLevel="6" r="654">
      <c r="A654" s="17" t="s">
        <v>99</v>
      </c>
      <c r="B654" s="37" t="s">
        <v>362</v>
      </c>
      <c r="C654" s="17" t="n"/>
      <c r="D654" s="19" t="s">
        <v>374</v>
      </c>
      <c r="E654" s="20" t="n">
        <f aca="false" ca="false" dt2D="false" dtr="false" t="normal">E655</f>
        <v>3465</v>
      </c>
      <c r="F654" s="20" t="n">
        <f aca="false" ca="false" dt2D="false" dtr="false" t="normal">F655</f>
        <v>3465</v>
      </c>
      <c r="G654" s="8" t="n"/>
    </row>
    <row ht="25.5" outlineLevel="6" r="655">
      <c r="A655" s="17" t="s">
        <v>99</v>
      </c>
      <c r="B655" s="37" t="s">
        <v>591</v>
      </c>
      <c r="C655" s="17" t="n"/>
      <c r="D655" s="19" t="s">
        <v>66</v>
      </c>
      <c r="E655" s="20" t="n">
        <f aca="false" ca="false" dt2D="false" dtr="false" t="normal">E656</f>
        <v>3465</v>
      </c>
      <c r="F655" s="20" t="n">
        <f aca="false" ca="false" dt2D="false" dtr="false" t="normal">F656</f>
        <v>3465</v>
      </c>
      <c r="G655" s="8" t="n"/>
    </row>
    <row ht="25.5" outlineLevel="6" r="656">
      <c r="A656" s="17" t="s">
        <v>99</v>
      </c>
      <c r="B656" s="37" t="s">
        <v>595</v>
      </c>
      <c r="C656" s="17" t="n"/>
      <c r="D656" s="19" t="s">
        <v>77</v>
      </c>
      <c r="E656" s="20" t="n">
        <f aca="false" ca="false" dt2D="false" dtr="false" t="normal">E657</f>
        <v>3465</v>
      </c>
      <c r="F656" s="20" t="n">
        <f aca="false" ca="false" dt2D="false" dtr="false" t="normal">F657</f>
        <v>3465</v>
      </c>
      <c r="G656" s="8" t="n"/>
    </row>
    <row ht="38.25" outlineLevel="6" r="657">
      <c r="A657" s="17" t="s">
        <v>99</v>
      </c>
      <c r="B657" s="37" t="s">
        <v>366</v>
      </c>
      <c r="C657" s="17" t="n"/>
      <c r="D657" s="19" t="s">
        <v>89</v>
      </c>
      <c r="E657" s="20" t="n">
        <f aca="false" ca="false" dt2D="false" dtr="false" t="normal">E658</f>
        <v>3465</v>
      </c>
      <c r="F657" s="20" t="n">
        <f aca="false" ca="false" dt2D="false" dtr="false" t="normal">F658</f>
        <v>3465</v>
      </c>
      <c r="G657" s="8" t="n"/>
    </row>
    <row ht="15" outlineLevel="6" r="658">
      <c r="A658" s="17" t="s">
        <v>99</v>
      </c>
      <c r="B658" s="37" t="s">
        <v>366</v>
      </c>
      <c r="C658" s="17" t="s">
        <v>389</v>
      </c>
      <c r="D658" s="19" t="s">
        <v>57</v>
      </c>
      <c r="E658" s="20" t="n">
        <f aca="false" ca="false" dt2D="false" dtr="false" t="normal">'№ 5ведомственная'!F393</f>
        <v>3465</v>
      </c>
      <c r="F658" s="20" t="n">
        <f aca="false" ca="false" dt2D="false" dtr="false" t="normal">'№ 5ведомственная'!G393</f>
        <v>3465</v>
      </c>
      <c r="G658" s="8" t="n"/>
    </row>
    <row customFormat="true" ht="15" outlineLevel="0" r="659" s="21">
      <c r="A659" s="28" t="s">
        <v>176</v>
      </c>
      <c r="B659" s="38" t="n"/>
      <c r="C659" s="28" t="n"/>
      <c r="D659" s="29" t="s">
        <v>178</v>
      </c>
      <c r="E659" s="31" t="n">
        <f aca="false" ca="false" dt2D="false" dtr="false" t="normal">E670+E698+E660</f>
        <v>13513.399999999998</v>
      </c>
      <c r="F659" s="31" t="n">
        <f aca="false" ca="false" dt2D="false" dtr="false" t="normal">F670+F698+F660</f>
        <v>12568.1</v>
      </c>
      <c r="G659" s="32" t="n"/>
    </row>
    <row customFormat="true" ht="15" outlineLevel="0" r="660" s="21">
      <c r="A660" s="37" t="s">
        <v>411</v>
      </c>
      <c r="B660" s="37" t="n"/>
      <c r="C660" s="17" t="n"/>
      <c r="D660" s="19" t="s">
        <v>186</v>
      </c>
      <c r="E660" s="20" t="n">
        <f aca="false" ca="false" dt2D="false" dtr="false" t="normal">E661</f>
        <v>729.30000000000007</v>
      </c>
      <c r="F660" s="20" t="n">
        <f aca="false" ca="false" dt2D="false" dtr="false" t="normal">F661</f>
        <v>656.10000000000002</v>
      </c>
      <c r="G660" s="32" t="n"/>
    </row>
    <row customFormat="true" ht="38.25" outlineLevel="0" r="661" s="21">
      <c r="A661" s="37" t="s">
        <v>411</v>
      </c>
      <c r="B661" s="37" t="s">
        <v>420</v>
      </c>
      <c r="C661" s="17" t="n"/>
      <c r="D661" s="19" t="s">
        <v>425</v>
      </c>
      <c r="E661" s="20" t="n">
        <f aca="false" ca="false" dt2D="false" dtr="false" t="normal">E662</f>
        <v>729.30000000000007</v>
      </c>
      <c r="F661" s="20" t="n">
        <f aca="false" ca="false" dt2D="false" dtr="false" t="normal">F662</f>
        <v>656.10000000000002</v>
      </c>
      <c r="G661" s="32" t="n"/>
    </row>
    <row customFormat="true" ht="25.5" outlineLevel="0" r="662" s="21">
      <c r="A662" s="37" t="s">
        <v>411</v>
      </c>
      <c r="B662" s="37" t="s">
        <v>431</v>
      </c>
      <c r="C662" s="17" t="n"/>
      <c r="D662" s="19" t="s">
        <v>209</v>
      </c>
      <c r="E662" s="20" t="n">
        <f aca="false" ca="false" dt2D="false" dtr="false" t="normal">E663</f>
        <v>729.30000000000007</v>
      </c>
      <c r="F662" s="20" t="n">
        <f aca="false" ca="false" dt2D="false" dtr="false" t="normal">F663</f>
        <v>656.10000000000002</v>
      </c>
      <c r="G662" s="32" t="n"/>
    </row>
    <row customFormat="true" ht="25.5" outlineLevel="0" r="663" s="21">
      <c r="A663" s="37" t="s">
        <v>411</v>
      </c>
      <c r="B663" s="37" t="s">
        <v>440</v>
      </c>
      <c r="C663" s="17" t="n"/>
      <c r="D663" s="19" t="s">
        <v>445</v>
      </c>
      <c r="E663" s="20" t="n">
        <f aca="false" ca="false" dt2D="false" dtr="false" t="normal">E666+E668+E664</f>
        <v>729.30000000000007</v>
      </c>
      <c r="F663" s="20" t="n">
        <f aca="false" ca="false" dt2D="false" dtr="false" t="normal">F666+F668+F664</f>
        <v>656.10000000000002</v>
      </c>
      <c r="G663" s="32" t="n"/>
    </row>
    <row customFormat="true" ht="51" outlineLevel="0" r="664" s="21">
      <c r="A664" s="37" t="s">
        <v>411</v>
      </c>
      <c r="B664" s="37" t="s">
        <v>452</v>
      </c>
      <c r="C664" s="17" t="n"/>
      <c r="D664" s="19" t="s">
        <v>454</v>
      </c>
      <c r="E664" s="20" t="n">
        <f aca="false" ca="false" dt2D="false" dtr="false" t="normal">E665</f>
        <v>533.10000000000002</v>
      </c>
      <c r="F664" s="20" t="n">
        <f aca="false" ca="false" dt2D="false" dtr="false" t="normal">F665</f>
        <v>533.10000000000002</v>
      </c>
      <c r="G664" s="32" t="n"/>
    </row>
    <row customFormat="true" ht="25.5" outlineLevel="0" r="665" s="21">
      <c r="A665" s="37" t="s">
        <v>411</v>
      </c>
      <c r="B665" s="37" t="s">
        <v>452</v>
      </c>
      <c r="C665" s="17" t="n">
        <v>200</v>
      </c>
      <c r="D665" s="51" t="s">
        <v>21</v>
      </c>
      <c r="E665" s="20" t="n">
        <f aca="false" ca="false" dt2D="false" dtr="false" t="normal">'№ 5ведомственная'!F698</f>
        <v>533.10000000000002</v>
      </c>
      <c r="F665" s="20" t="n">
        <f aca="false" ca="false" dt2D="false" dtr="false" t="normal">'№ 5ведомственная'!G698</f>
        <v>533.10000000000002</v>
      </c>
      <c r="G665" s="32" t="n"/>
    </row>
    <row customFormat="true" ht="25.5" outlineLevel="0" r="666" s="21">
      <c r="A666" s="59" t="s">
        <v>411</v>
      </c>
      <c r="B666" s="59" t="s">
        <v>475</v>
      </c>
      <c r="C666" s="60" t="n"/>
      <c r="D666" s="51" t="s">
        <v>476</v>
      </c>
      <c r="E666" s="79" t="n">
        <f aca="false" ca="false" dt2D="false" dtr="false" t="normal">E667</f>
        <v>21.899999999999999</v>
      </c>
      <c r="F666" s="79" t="n">
        <f aca="false" ca="false" dt2D="false" dtr="false" t="normal">F667</f>
        <v>13.699999999999999</v>
      </c>
      <c r="G666" s="32" t="n"/>
    </row>
    <row customFormat="true" ht="25.5" outlineLevel="0" r="667" s="21">
      <c r="A667" s="59" t="s">
        <v>411</v>
      </c>
      <c r="B667" s="59" t="s">
        <v>475</v>
      </c>
      <c r="C667" s="60" t="n">
        <v>200</v>
      </c>
      <c r="D667" s="51" t="s">
        <v>21</v>
      </c>
      <c r="E667" s="79" t="n">
        <f aca="false" ca="false" dt2D="false" dtr="false" t="normal">'№ 5ведомственная'!F700</f>
        <v>21.899999999999999</v>
      </c>
      <c r="F667" s="79" t="n">
        <f aca="false" ca="false" dt2D="false" dtr="false" t="normal">'№ 5ведомственная'!G700</f>
        <v>13.699999999999999</v>
      </c>
      <c r="G667" s="32" t="n"/>
    </row>
    <row customFormat="true" customHeight="true" ht="64.5" outlineLevel="0" r="668" s="21">
      <c r="A668" s="59" t="s">
        <v>411</v>
      </c>
      <c r="B668" s="59" t="s">
        <v>492</v>
      </c>
      <c r="C668" s="60" t="n"/>
      <c r="D668" s="51" t="s">
        <v>494</v>
      </c>
      <c r="E668" s="79" t="n">
        <f aca="false" ca="false" dt2D="false" dtr="false" t="normal">E669</f>
        <v>174.30000000000001</v>
      </c>
      <c r="F668" s="79" t="n">
        <f aca="false" ca="false" dt2D="false" dtr="false" t="normal">F669</f>
        <v>109.3</v>
      </c>
      <c r="G668" s="32" t="n"/>
    </row>
    <row customFormat="true" ht="25.5" outlineLevel="0" r="669" s="21">
      <c r="A669" s="59" t="s">
        <v>411</v>
      </c>
      <c r="B669" s="59" t="s">
        <v>492</v>
      </c>
      <c r="C669" s="60" t="n">
        <v>200</v>
      </c>
      <c r="D669" s="51" t="s">
        <v>21</v>
      </c>
      <c r="E669" s="79" t="n">
        <f aca="false" ca="false" dt2D="false" dtr="false" t="normal">'№ 5ведомственная'!F702</f>
        <v>174.30000000000001</v>
      </c>
      <c r="F669" s="79" t="n">
        <f aca="false" ca="false" dt2D="false" dtr="false" t="normal">'№ 5ведомственная'!G702</f>
        <v>109.3</v>
      </c>
      <c r="G669" s="32" t="n"/>
    </row>
    <row ht="15" outlineLevel="1" r="670">
      <c r="A670" s="60" t="s">
        <v>191</v>
      </c>
      <c r="B670" s="59" t="n"/>
      <c r="C670" s="60" t="n"/>
      <c r="D670" s="51" t="s">
        <v>195</v>
      </c>
      <c r="E670" s="79" t="n">
        <f aca="false" ca="false" dt2D="false" dtr="false" t="normal">E671+E693</f>
        <v>7786.8999999999996</v>
      </c>
      <c r="F670" s="79" t="n">
        <f aca="false" ca="false" dt2D="false" dtr="false" t="normal">F671+F693</f>
        <v>6914.8000000000002</v>
      </c>
      <c r="G670" s="8" t="n"/>
    </row>
    <row ht="38.25" outlineLevel="2" r="671">
      <c r="A671" s="17" t="s">
        <v>191</v>
      </c>
      <c r="B671" s="37" t="s">
        <v>420</v>
      </c>
      <c r="C671" s="17" t="n"/>
      <c r="D671" s="19" t="s">
        <v>425</v>
      </c>
      <c r="E671" s="20" t="n">
        <f aca="false" ca="false" dt2D="false" dtr="false" t="normal">E672+E687</f>
        <v>7716.8999999999996</v>
      </c>
      <c r="F671" s="20" t="n">
        <f aca="false" ca="false" dt2D="false" dtr="false" t="normal">F672+F687</f>
        <v>6879</v>
      </c>
      <c r="G671" s="8" t="n"/>
    </row>
    <row ht="25.5" outlineLevel="3" r="672">
      <c r="A672" s="17" t="s">
        <v>191</v>
      </c>
      <c r="B672" s="37" t="s">
        <v>431</v>
      </c>
      <c r="C672" s="17" t="n"/>
      <c r="D672" s="19" t="s">
        <v>209</v>
      </c>
      <c r="E672" s="20" t="n">
        <f aca="false" ca="false" dt2D="false" dtr="false" t="normal">E673+E676+E680</f>
        <v>4320</v>
      </c>
      <c r="F672" s="20" t="n">
        <f aca="false" ca="false" dt2D="false" dtr="false" t="normal">F673+F676+F680</f>
        <v>3633.4000000000001</v>
      </c>
      <c r="G672" s="8" t="n"/>
    </row>
    <row ht="76.5" outlineLevel="4" r="673">
      <c r="A673" s="17" t="s">
        <v>191</v>
      </c>
      <c r="B673" s="37" t="s">
        <v>547</v>
      </c>
      <c r="C673" s="17" t="n"/>
      <c r="D673" s="19" t="s">
        <v>551</v>
      </c>
      <c r="E673" s="20" t="n">
        <f aca="false" ca="false" dt2D="false" dtr="false" t="normal">E674</f>
        <v>700</v>
      </c>
      <c r="F673" s="20" t="n">
        <f aca="false" ca="false" dt2D="false" dtr="false" t="normal">F674</f>
        <v>540.70000000000005</v>
      </c>
      <c r="G673" s="8" t="n"/>
    </row>
    <row customHeight="true" ht="75.75" outlineLevel="5" r="674">
      <c r="A674" s="17" t="s">
        <v>191</v>
      </c>
      <c r="B674" s="37" t="s">
        <v>560</v>
      </c>
      <c r="C674" s="17" t="n"/>
      <c r="D674" s="19" t="s">
        <v>223</v>
      </c>
      <c r="E674" s="20" t="n">
        <f aca="false" ca="false" dt2D="false" dtr="false" t="normal">E675</f>
        <v>700</v>
      </c>
      <c r="F674" s="20" t="n">
        <f aca="false" ca="false" dt2D="false" dtr="false" t="normal">F675</f>
        <v>540.70000000000005</v>
      </c>
      <c r="G674" s="8" t="n"/>
    </row>
    <row ht="25.5" outlineLevel="6" r="675">
      <c r="A675" s="17" t="s">
        <v>191</v>
      </c>
      <c r="B675" s="37" t="s">
        <v>560</v>
      </c>
      <c r="C675" s="17" t="s">
        <v>371</v>
      </c>
      <c r="D675" s="19" t="s">
        <v>21</v>
      </c>
      <c r="E675" s="20" t="n">
        <f aca="false" ca="false" dt2D="false" dtr="false" t="normal">'№ 5ведомственная'!F708</f>
        <v>700</v>
      </c>
      <c r="F675" s="20" t="n">
        <f aca="false" ca="false" dt2D="false" dtr="false" t="normal">'№ 5ведомственная'!G708</f>
        <v>540.70000000000005</v>
      </c>
      <c r="G675" s="8" t="n"/>
    </row>
    <row ht="38.25" outlineLevel="4" r="676">
      <c r="A676" s="17" t="s">
        <v>191</v>
      </c>
      <c r="B676" s="37" t="s">
        <v>586</v>
      </c>
      <c r="C676" s="17" t="n"/>
      <c r="D676" s="19" t="s">
        <v>592</v>
      </c>
      <c r="E676" s="20" t="n">
        <f aca="false" ca="false" dt2D="false" dtr="false" t="normal">E677+E678</f>
        <v>1600</v>
      </c>
      <c r="F676" s="20" t="n">
        <f aca="false" ca="false" dt2D="false" dtr="false" t="normal">F677</f>
        <v>1327.5</v>
      </c>
      <c r="G676" s="8" t="n"/>
    </row>
    <row ht="38.25" outlineLevel="5" r="677">
      <c r="A677" s="17" t="s">
        <v>191</v>
      </c>
      <c r="B677" s="37" t="s">
        <v>594</v>
      </c>
      <c r="C677" s="17" t="n"/>
      <c r="D677" s="19" t="s">
        <v>260</v>
      </c>
      <c r="E677" s="20" t="n">
        <f aca="false" ca="false" dt2D="false" dtr="false" t="normal">E679</f>
        <v>1100</v>
      </c>
      <c r="F677" s="20" t="n">
        <f aca="false" ca="false" dt2D="false" dtr="false" t="normal">F678+F679</f>
        <v>1327.5</v>
      </c>
      <c r="G677" s="8" t="n"/>
    </row>
    <row ht="51" outlineLevel="5" r="678">
      <c r="A678" s="17" t="s">
        <v>191</v>
      </c>
      <c r="B678" s="37" t="s">
        <v>594</v>
      </c>
      <c r="C678" s="17" t="n">
        <v>100</v>
      </c>
      <c r="D678" s="19" t="s">
        <v>50</v>
      </c>
      <c r="E678" s="20" t="n">
        <f aca="false" ca="false" dt2D="false" dtr="false" t="normal">'№ 5ведомственная'!F711</f>
        <v>500</v>
      </c>
      <c r="F678" s="20" t="n">
        <f aca="false" ca="false" dt2D="false" dtr="false" t="normal">'№ 5ведомственная'!G711</f>
        <v>319.80000000000001</v>
      </c>
      <c r="G678" s="8" t="n"/>
    </row>
    <row ht="25.5" outlineLevel="6" r="679">
      <c r="A679" s="17" t="s">
        <v>191</v>
      </c>
      <c r="B679" s="37" t="s">
        <v>594</v>
      </c>
      <c r="C679" s="17" t="s">
        <v>371</v>
      </c>
      <c r="D679" s="19" t="s">
        <v>21</v>
      </c>
      <c r="E679" s="20" t="n">
        <f aca="false" ca="false" dt2D="false" dtr="false" t="normal">'№ 5ведомственная'!F712</f>
        <v>1100</v>
      </c>
      <c r="F679" s="20" t="n">
        <f aca="false" ca="false" dt2D="false" dtr="false" t="normal">'№ 5ведомственная'!G712</f>
        <v>1007.7</v>
      </c>
      <c r="G679" s="8" t="n"/>
    </row>
    <row ht="25.5" outlineLevel="6" r="680">
      <c r="A680" s="37" t="s">
        <v>191</v>
      </c>
      <c r="B680" s="37" t="s">
        <v>360</v>
      </c>
      <c r="C680" s="17" t="n"/>
      <c r="D680" s="19" t="s">
        <v>372</v>
      </c>
      <c r="E680" s="20" t="n">
        <f aca="false" ca="false" dt2D="false" dtr="false" t="normal">E683+E685+E681</f>
        <v>2020</v>
      </c>
      <c r="F680" s="20" t="n">
        <f aca="false" ca="false" dt2D="false" dtr="false" t="normal">F683+F685+F681</f>
        <v>1765.2</v>
      </c>
      <c r="G680" s="8" t="n"/>
    </row>
    <row ht="51" outlineLevel="6" r="681">
      <c r="A681" s="37" t="s">
        <v>191</v>
      </c>
      <c r="B681" s="37" t="s">
        <v>385</v>
      </c>
      <c r="C681" s="17" t="n"/>
      <c r="D681" s="19" t="s">
        <v>392</v>
      </c>
      <c r="E681" s="20" t="n">
        <f aca="false" ca="false" dt2D="false" dtr="false" t="normal">E682</f>
        <v>300</v>
      </c>
      <c r="F681" s="20" t="n">
        <f aca="false" ca="false" dt2D="false" dtr="false" t="normal">F682</f>
        <v>300</v>
      </c>
      <c r="G681" s="8" t="n"/>
    </row>
    <row ht="25.5" outlineLevel="6" r="682">
      <c r="A682" s="37" t="s">
        <v>191</v>
      </c>
      <c r="B682" s="37" t="s">
        <v>385</v>
      </c>
      <c r="C682" s="17" t="n">
        <v>200</v>
      </c>
      <c r="D682" s="51" t="s">
        <v>21</v>
      </c>
      <c r="E682" s="20" t="n">
        <f aca="false" ca="false" dt2D="false" dtr="false" t="normal">'№ 5ведомственная'!F715</f>
        <v>300</v>
      </c>
      <c r="F682" s="20" t="n">
        <f aca="false" ca="false" dt2D="false" dtr="false" t="normal">'№ 5ведомственная'!G715</f>
        <v>300</v>
      </c>
      <c r="G682" s="8" t="n"/>
    </row>
    <row ht="38.25" outlineLevel="6" r="683">
      <c r="A683" s="37" t="s">
        <v>191</v>
      </c>
      <c r="B683" s="37" t="s">
        <v>409</v>
      </c>
      <c r="C683" s="17" t="n"/>
      <c r="D683" s="19" t="s">
        <v>414</v>
      </c>
      <c r="E683" s="20" t="n">
        <f aca="false" ca="false" dt2D="false" dtr="false" t="normal">E684</f>
        <v>1620</v>
      </c>
      <c r="F683" s="20" t="n">
        <f aca="false" ca="false" dt2D="false" dtr="false" t="normal">F684</f>
        <v>1365.2</v>
      </c>
      <c r="G683" s="8" t="n"/>
    </row>
    <row ht="25.5" outlineLevel="6" r="684">
      <c r="A684" s="37" t="s">
        <v>191</v>
      </c>
      <c r="B684" s="37" t="s">
        <v>409</v>
      </c>
      <c r="C684" s="17" t="n">
        <v>200</v>
      </c>
      <c r="D684" s="51" t="s">
        <v>21</v>
      </c>
      <c r="E684" s="20" t="n">
        <f aca="false" ca="false" dt2D="false" dtr="false" t="normal">'№ 5ведомственная'!F717</f>
        <v>1620</v>
      </c>
      <c r="F684" s="20" t="n">
        <f aca="false" ca="false" dt2D="false" dtr="false" t="normal">'№ 5ведомственная'!G717</f>
        <v>1365.2</v>
      </c>
      <c r="G684" s="8" t="n"/>
    </row>
    <row ht="38.25" outlineLevel="6" r="685">
      <c r="A685" s="37" t="s">
        <v>191</v>
      </c>
      <c r="B685" s="37" t="s">
        <v>426</v>
      </c>
      <c r="C685" s="17" t="n"/>
      <c r="D685" s="19" t="s">
        <v>430</v>
      </c>
      <c r="E685" s="20" t="n">
        <f aca="false" ca="false" dt2D="false" dtr="false" t="normal">E686</f>
        <v>100</v>
      </c>
      <c r="F685" s="20" t="n">
        <f aca="false" ca="false" dt2D="false" dtr="false" t="normal">F686</f>
        <v>100</v>
      </c>
      <c r="G685" s="8" t="n"/>
    </row>
    <row ht="25.5" outlineLevel="6" r="686">
      <c r="A686" s="37" t="s">
        <v>191</v>
      </c>
      <c r="B686" s="37" t="s">
        <v>426</v>
      </c>
      <c r="C686" s="17" t="n">
        <v>200</v>
      </c>
      <c r="D686" s="51" t="s">
        <v>21</v>
      </c>
      <c r="E686" s="20" t="n">
        <f aca="false" ca="false" dt2D="false" dtr="false" t="normal">'№ 5ведомственная'!F719</f>
        <v>100</v>
      </c>
      <c r="F686" s="20" t="n">
        <f aca="false" ca="false" dt2D="false" dtr="false" t="normal">'№ 5ведомственная'!G719</f>
        <v>100</v>
      </c>
      <c r="G686" s="8" t="n"/>
    </row>
    <row ht="25.5" outlineLevel="3" r="687">
      <c r="A687" s="17" t="s">
        <v>191</v>
      </c>
      <c r="B687" s="37" t="s">
        <v>447</v>
      </c>
      <c r="C687" s="17" t="n"/>
      <c r="D687" s="19" t="s">
        <v>243</v>
      </c>
      <c r="E687" s="20" t="n">
        <f aca="false" ca="false" dt2D="false" dtr="false" t="normal">E688</f>
        <v>3396.9000000000001</v>
      </c>
      <c r="F687" s="20" t="n">
        <f aca="false" ca="false" dt2D="false" dtr="false" t="normal">F688</f>
        <v>3245.5999999999999</v>
      </c>
      <c r="G687" s="8" t="n"/>
    </row>
    <row ht="25.5" outlineLevel="4" r="688">
      <c r="A688" s="17" t="s">
        <v>191</v>
      </c>
      <c r="B688" s="37" t="s">
        <v>455</v>
      </c>
      <c r="C688" s="17" t="n"/>
      <c r="D688" s="19" t="s">
        <v>251</v>
      </c>
      <c r="E688" s="20" t="n">
        <f aca="false" ca="false" dt2D="false" dtr="false" t="normal">E689</f>
        <v>3396.9000000000001</v>
      </c>
      <c r="F688" s="20" t="n">
        <f aca="false" ca="false" dt2D="false" dtr="false" t="normal">F689</f>
        <v>3245.5999999999999</v>
      </c>
      <c r="G688" s="8" t="n"/>
    </row>
    <row ht="25.5" outlineLevel="5" r="689">
      <c r="A689" s="17" t="s">
        <v>191</v>
      </c>
      <c r="B689" s="37" t="s">
        <v>467</v>
      </c>
      <c r="C689" s="17" t="n"/>
      <c r="D689" s="19" t="s">
        <v>257</v>
      </c>
      <c r="E689" s="20" t="n">
        <f aca="false" ca="false" dt2D="false" dtr="false" t="normal">E690+E691+E692</f>
        <v>3396.9000000000001</v>
      </c>
      <c r="F689" s="20" t="n">
        <f aca="false" ca="false" dt2D="false" dtr="false" t="normal">F690+F691+F692</f>
        <v>3245.5999999999999</v>
      </c>
      <c r="G689" s="8" t="n"/>
    </row>
    <row ht="51" outlineLevel="6" r="690">
      <c r="A690" s="17" t="s">
        <v>191</v>
      </c>
      <c r="B690" s="37" t="s">
        <v>467</v>
      </c>
      <c r="C690" s="17" t="s">
        <v>477</v>
      </c>
      <c r="D690" s="19" t="s">
        <v>50</v>
      </c>
      <c r="E690" s="20" t="n">
        <f aca="false" ca="false" dt2D="false" dtr="false" t="normal">'№ 5ведомственная'!F723</f>
        <v>2054.9000000000001</v>
      </c>
      <c r="F690" s="20" t="n">
        <f aca="false" ca="false" dt2D="false" dtr="false" t="normal">'№ 5ведомственная'!G723</f>
        <v>1998.3</v>
      </c>
      <c r="G690" s="8" t="n"/>
    </row>
    <row ht="25.5" outlineLevel="6" r="691">
      <c r="A691" s="17" t="s">
        <v>191</v>
      </c>
      <c r="B691" s="37" t="s">
        <v>467</v>
      </c>
      <c r="C691" s="17" t="s">
        <v>371</v>
      </c>
      <c r="D691" s="19" t="s">
        <v>21</v>
      </c>
      <c r="E691" s="20" t="n">
        <f aca="false" ca="false" dt2D="false" dtr="false" t="normal">'№ 5ведомственная'!F724</f>
        <v>1250</v>
      </c>
      <c r="F691" s="20" t="n">
        <f aca="false" ca="false" dt2D="false" dtr="false" t="normal">'№ 5ведомственная'!G724</f>
        <v>1155.4000000000001</v>
      </c>
      <c r="G691" s="8" t="n"/>
    </row>
    <row ht="15" outlineLevel="6" r="692">
      <c r="A692" s="37" t="s">
        <v>191</v>
      </c>
      <c r="B692" s="37" t="s">
        <v>467</v>
      </c>
      <c r="C692" s="17" t="n">
        <v>800</v>
      </c>
      <c r="D692" s="19" t="s">
        <v>70</v>
      </c>
      <c r="E692" s="20" t="n">
        <f aca="false" ca="false" dt2D="false" dtr="false" t="normal">'№ 5ведомственная'!F725</f>
        <v>92</v>
      </c>
      <c r="F692" s="20" t="n">
        <f aca="false" ca="false" dt2D="false" dtr="false" t="normal">'№ 5ведомственная'!G725</f>
        <v>91.900000000000006</v>
      </c>
      <c r="G692" s="8" t="n"/>
    </row>
    <row ht="38.25" outlineLevel="6" r="693">
      <c r="A693" s="37" t="s">
        <v>191</v>
      </c>
      <c r="B693" s="37" t="s">
        <v>501</v>
      </c>
      <c r="C693" s="37" t="n"/>
      <c r="D693" s="19" t="s">
        <v>509</v>
      </c>
      <c r="E693" s="20" t="n">
        <f aca="false" ca="false" dt2D="false" dtr="false" t="normal">E694</f>
        <v>70</v>
      </c>
      <c r="F693" s="20" t="n">
        <f aca="false" ca="false" dt2D="false" dtr="false" t="normal">F694</f>
        <v>35.799999999999997</v>
      </c>
      <c r="G693" s="8" t="n"/>
    </row>
    <row ht="25.5" outlineLevel="3" r="694">
      <c r="A694" s="17" t="s">
        <v>191</v>
      </c>
      <c r="B694" s="59" t="s">
        <v>520</v>
      </c>
      <c r="C694" s="60" t="n"/>
      <c r="D694" s="51" t="s">
        <v>34</v>
      </c>
      <c r="E694" s="79" t="n">
        <f aca="false" ca="false" dt2D="false" dtr="false" t="normal">E695</f>
        <v>70</v>
      </c>
      <c r="F694" s="79" t="n">
        <f aca="false" ca="false" dt2D="false" dtr="false" t="normal">F695</f>
        <v>35.799999999999997</v>
      </c>
      <c r="G694" s="8" t="n"/>
    </row>
    <row ht="38.25" outlineLevel="4" r="695">
      <c r="A695" s="17" t="s">
        <v>191</v>
      </c>
      <c r="B695" s="37" t="s">
        <v>531</v>
      </c>
      <c r="C695" s="17" t="n"/>
      <c r="D695" s="19" t="s">
        <v>45</v>
      </c>
      <c r="E695" s="20" t="n">
        <f aca="false" ca="false" dt2D="false" dtr="false" t="normal">E696</f>
        <v>70</v>
      </c>
      <c r="F695" s="20" t="n">
        <f aca="false" ca="false" dt2D="false" dtr="false" t="normal">F696</f>
        <v>35.799999999999997</v>
      </c>
      <c r="G695" s="8" t="n"/>
    </row>
    <row ht="25.5" outlineLevel="5" r="696">
      <c r="A696" s="37" t="s">
        <v>191</v>
      </c>
      <c r="B696" s="37" t="s">
        <v>538</v>
      </c>
      <c r="C696" s="17" t="n"/>
      <c r="D696" s="19" t="s">
        <v>56</v>
      </c>
      <c r="E696" s="20" t="n">
        <f aca="false" ca="false" dt2D="false" dtr="false" t="normal">E697</f>
        <v>70</v>
      </c>
      <c r="F696" s="20" t="n">
        <f aca="false" ca="false" dt2D="false" dtr="false" t="normal">F697</f>
        <v>35.799999999999997</v>
      </c>
      <c r="G696" s="8" t="n"/>
    </row>
    <row ht="51" outlineLevel="6" r="697">
      <c r="A697" s="17" t="s">
        <v>191</v>
      </c>
      <c r="B697" s="37" t="s">
        <v>538</v>
      </c>
      <c r="C697" s="17" t="n">
        <v>100</v>
      </c>
      <c r="D697" s="19" t="s">
        <v>50</v>
      </c>
      <c r="E697" s="20" t="n">
        <f aca="false" ca="false" dt2D="false" dtr="false" t="normal">'№ 5ведомственная'!F730</f>
        <v>70</v>
      </c>
      <c r="F697" s="20" t="n">
        <f aca="false" ca="false" dt2D="false" dtr="false" t="normal">'№ 5ведомственная'!G730</f>
        <v>35.799999999999997</v>
      </c>
      <c r="G697" s="8" t="n"/>
    </row>
    <row ht="15" outlineLevel="1" r="698">
      <c r="A698" s="17" t="n">
        <v>1103</v>
      </c>
      <c r="B698" s="37" t="n"/>
      <c r="C698" s="17" t="n"/>
      <c r="D698" s="19" t="s">
        <v>291</v>
      </c>
      <c r="E698" s="20" t="n">
        <f aca="false" ca="false" dt2D="false" dtr="false" t="normal">E699</f>
        <v>4997.1999999999998</v>
      </c>
      <c r="F698" s="20" t="n">
        <f aca="false" ca="false" dt2D="false" dtr="false" t="normal">F699</f>
        <v>4997.1999999999998</v>
      </c>
      <c r="G698" s="8" t="n"/>
    </row>
    <row ht="38.25" outlineLevel="2" r="699">
      <c r="A699" s="17" t="s">
        <v>283</v>
      </c>
      <c r="B699" s="37" t="s">
        <v>432</v>
      </c>
      <c r="C699" s="17" t="n"/>
      <c r="D699" s="19" t="s">
        <v>437</v>
      </c>
      <c r="E699" s="20" t="n">
        <f aca="false" ca="false" dt2D="false" dtr="false" t="normal">E700</f>
        <v>4997.1999999999998</v>
      </c>
      <c r="F699" s="20" t="n">
        <f aca="false" ca="false" dt2D="false" dtr="false" t="normal">F700</f>
        <v>4997.1999999999998</v>
      </c>
      <c r="G699" s="8" t="n"/>
    </row>
    <row ht="25.5" outlineLevel="3" r="700">
      <c r="A700" s="17" t="s">
        <v>283</v>
      </c>
      <c r="B700" s="37" t="s">
        <v>579</v>
      </c>
      <c r="C700" s="17" t="n"/>
      <c r="D700" s="19" t="s">
        <v>234</v>
      </c>
      <c r="E700" s="20" t="n">
        <f aca="false" ca="false" dt2D="false" dtr="false" t="normal">E701+E704</f>
        <v>4997.1999999999998</v>
      </c>
      <c r="F700" s="20" t="n">
        <f aca="false" ca="false" dt2D="false" dtr="false" t="normal">F701+F704</f>
        <v>4997.1999999999998</v>
      </c>
      <c r="G700" s="8" t="n"/>
    </row>
    <row ht="25.5" outlineLevel="4" r="701">
      <c r="A701" s="17" t="s">
        <v>283</v>
      </c>
      <c r="B701" s="37" t="s">
        <v>593</v>
      </c>
      <c r="C701" s="17" t="n"/>
      <c r="D701" s="19" t="s">
        <v>215</v>
      </c>
      <c r="E701" s="20" t="n">
        <f aca="false" ca="false" dt2D="false" dtr="false" t="normal">E702</f>
        <v>4537.8999999999996</v>
      </c>
      <c r="F701" s="20" t="n">
        <f aca="false" ca="false" dt2D="false" dtr="false" t="normal">F702</f>
        <v>4537.8999999999996</v>
      </c>
      <c r="G701" s="8" t="n"/>
    </row>
    <row ht="38.25" outlineLevel="5" r="702">
      <c r="A702" s="17" t="s">
        <v>283</v>
      </c>
      <c r="B702" s="37" t="s">
        <v>358</v>
      </c>
      <c r="C702" s="17" t="n"/>
      <c r="D702" s="19" t="s">
        <v>284</v>
      </c>
      <c r="E702" s="20" t="n">
        <f aca="false" ca="false" dt2D="false" dtr="false" t="normal">E703</f>
        <v>4537.8999999999996</v>
      </c>
      <c r="F702" s="20" t="n">
        <f aca="false" ca="false" dt2D="false" dtr="false" t="normal">F703</f>
        <v>4537.8999999999996</v>
      </c>
      <c r="G702" s="8" t="n"/>
    </row>
    <row ht="25.5" outlineLevel="6" r="703">
      <c r="A703" s="17" t="s">
        <v>283</v>
      </c>
      <c r="B703" s="37" t="s">
        <v>358</v>
      </c>
      <c r="C703" s="17" t="s">
        <v>361</v>
      </c>
      <c r="D703" s="19" t="s">
        <v>36</v>
      </c>
      <c r="E703" s="20" t="n">
        <f aca="false" ca="false" dt2D="false" dtr="false" t="normal">'№ 5ведомственная'!F577</f>
        <v>4537.8999999999996</v>
      </c>
      <c r="F703" s="20" t="n">
        <f aca="false" ca="false" dt2D="false" dtr="false" t="normal">'№ 5ведомственная'!G577</f>
        <v>4537.8999999999996</v>
      </c>
      <c r="G703" s="8" t="n"/>
    </row>
    <row customHeight="true" ht="28.5" outlineLevel="6" r="704">
      <c r="A704" s="17" t="n">
        <v>1103</v>
      </c>
      <c r="B704" s="37" t="s">
        <v>380</v>
      </c>
      <c r="C704" s="17" t="n"/>
      <c r="D704" s="19" t="s">
        <v>382</v>
      </c>
      <c r="E704" s="20" t="n">
        <f aca="false" ca="false" dt2D="false" dtr="false" t="normal">E707+E705</f>
        <v>459.30000000000001</v>
      </c>
      <c r="F704" s="20" t="n">
        <f aca="false" ca="false" dt2D="false" dtr="false" t="normal">F707+F705</f>
        <v>459.30000000000001</v>
      </c>
      <c r="G704" s="8" t="n"/>
    </row>
    <row customHeight="true" ht="77.25" outlineLevel="6" r="705">
      <c r="A705" s="37" t="s">
        <v>283</v>
      </c>
      <c r="B705" s="37" t="s">
        <v>394</v>
      </c>
      <c r="C705" s="17" t="n"/>
      <c r="D705" s="19" t="s">
        <v>395</v>
      </c>
      <c r="E705" s="20" t="n">
        <f aca="false" ca="false" dt2D="false" dtr="false" t="normal">E706</f>
        <v>400</v>
      </c>
      <c r="F705" s="20" t="n">
        <f aca="false" ca="false" dt2D="false" dtr="false" t="normal">F706</f>
        <v>400</v>
      </c>
      <c r="G705" s="8" t="n"/>
    </row>
    <row customHeight="true" ht="28.5" outlineLevel="6" r="706">
      <c r="A706" s="37" t="s">
        <v>283</v>
      </c>
      <c r="B706" s="37" t="s">
        <v>394</v>
      </c>
      <c r="C706" s="17" t="n">
        <v>600</v>
      </c>
      <c r="D706" s="19" t="s">
        <v>36</v>
      </c>
      <c r="E706" s="20" t="n">
        <f aca="false" ca="false" dt2D="false" dtr="false" t="normal">'№ 5ведомственная'!F580</f>
        <v>400</v>
      </c>
      <c r="F706" s="20" t="n">
        <f aca="false" ca="false" dt2D="false" dtr="false" t="normal">'№ 5ведомственная'!G580</f>
        <v>400</v>
      </c>
      <c r="G706" s="8" t="n"/>
    </row>
    <row ht="76.5" outlineLevel="6" r="707">
      <c r="A707" s="17" t="n">
        <v>1103</v>
      </c>
      <c r="B707" s="37" t="s">
        <v>415</v>
      </c>
      <c r="C707" s="17" t="n"/>
      <c r="D707" s="19" t="s">
        <v>416</v>
      </c>
      <c r="E707" s="20" t="n">
        <f aca="false" ca="false" dt2D="false" dtr="false" t="normal">E708</f>
        <v>59.299999999999997</v>
      </c>
      <c r="F707" s="20" t="n">
        <f aca="false" ca="false" dt2D="false" dtr="false" t="normal">F708</f>
        <v>59.299999999999997</v>
      </c>
      <c r="G707" s="8" t="n"/>
    </row>
    <row ht="25.5" outlineLevel="6" r="708">
      <c r="A708" s="17" t="n">
        <v>1103</v>
      </c>
      <c r="B708" s="37" t="s">
        <v>415</v>
      </c>
      <c r="C708" s="17" t="n">
        <v>600</v>
      </c>
      <c r="D708" s="19" t="s">
        <v>36</v>
      </c>
      <c r="E708" s="20" t="n">
        <f aca="false" ca="false" dt2D="false" dtr="false" t="normal">'№ 5ведомственная'!F582</f>
        <v>59.299999999999997</v>
      </c>
      <c r="F708" s="20" t="n">
        <f aca="false" ca="false" dt2D="false" dtr="false" t="normal">'№ 5ведомственная'!G582</f>
        <v>59.299999999999997</v>
      </c>
      <c r="G708" s="8" t="n"/>
    </row>
    <row customFormat="true" ht="15" outlineLevel="0" r="709" s="21">
      <c r="A709" s="28" t="s">
        <v>300</v>
      </c>
      <c r="B709" s="38" t="n"/>
      <c r="C709" s="28" t="n"/>
      <c r="D709" s="29" t="s">
        <v>303</v>
      </c>
      <c r="E709" s="31" t="n">
        <f aca="false" ca="false" dt2D="false" dtr="false" t="normal">E710</f>
        <v>2670.8000000000002</v>
      </c>
      <c r="F709" s="31" t="n">
        <f aca="false" ca="false" dt2D="false" dtr="false" t="normal">F710</f>
        <v>2670.8000000000002</v>
      </c>
      <c r="G709" s="32" t="n"/>
    </row>
    <row ht="15" outlineLevel="1" r="710">
      <c r="A710" s="17" t="s">
        <v>290</v>
      </c>
      <c r="B710" s="37" t="n"/>
      <c r="C710" s="17" t="n"/>
      <c r="D710" s="19" t="s">
        <v>306</v>
      </c>
      <c r="E710" s="20" t="n">
        <f aca="false" ca="false" dt2D="false" dtr="false" t="normal">E711</f>
        <v>2670.8000000000002</v>
      </c>
      <c r="F710" s="20" t="n">
        <f aca="false" ca="false" dt2D="false" dtr="false" t="normal">F711</f>
        <v>2670.8000000000002</v>
      </c>
      <c r="G710" s="8" t="n"/>
    </row>
    <row ht="38.25" outlineLevel="2" r="711">
      <c r="A711" s="17" t="s">
        <v>290</v>
      </c>
      <c r="B711" s="37" t="s">
        <v>444</v>
      </c>
      <c r="C711" s="17" t="n"/>
      <c r="D711" s="19" t="s">
        <v>446</v>
      </c>
      <c r="E711" s="20" t="n">
        <f aca="false" ca="false" dt2D="false" dtr="false" t="normal">E712</f>
        <v>2670.8000000000002</v>
      </c>
      <c r="F711" s="20" t="n">
        <f aca="false" ca="false" dt2D="false" dtr="false" t="normal">F712</f>
        <v>2670.8000000000002</v>
      </c>
      <c r="G711" s="8" t="n"/>
    </row>
    <row ht="25.5" outlineLevel="3" r="712">
      <c r="A712" s="17" t="s">
        <v>290</v>
      </c>
      <c r="B712" s="37" t="s">
        <v>450</v>
      </c>
      <c r="C712" s="17" t="n"/>
      <c r="D712" s="19" t="s">
        <v>314</v>
      </c>
      <c r="E712" s="20" t="n">
        <f aca="false" ca="false" dt2D="false" dtr="false" t="normal">E713+E718</f>
        <v>2670.8000000000002</v>
      </c>
      <c r="F712" s="20" t="n">
        <f aca="false" ca="false" dt2D="false" dtr="false" t="normal">F713+F718</f>
        <v>2670.8000000000002</v>
      </c>
      <c r="G712" s="8" t="n"/>
    </row>
    <row ht="15" outlineLevel="4" r="713">
      <c r="A713" s="17" t="s">
        <v>290</v>
      </c>
      <c r="B713" s="37" t="s">
        <v>460</v>
      </c>
      <c r="C713" s="17" t="n"/>
      <c r="D713" s="19" t="s">
        <v>318</v>
      </c>
      <c r="E713" s="20" t="n">
        <f aca="false" ca="false" dt2D="false" dtr="false" t="normal">E714+E716</f>
        <v>2580.8000000000002</v>
      </c>
      <c r="F713" s="20" t="n">
        <f aca="false" ca="false" dt2D="false" dtr="false" t="normal">F714+F716</f>
        <v>2580.8000000000002</v>
      </c>
      <c r="G713" s="8" t="n"/>
    </row>
    <row ht="25.5" outlineLevel="4" r="714">
      <c r="A714" s="37" t="s">
        <v>290</v>
      </c>
      <c r="B714" s="37" t="s">
        <v>471</v>
      </c>
      <c r="C714" s="17" t="n"/>
      <c r="D714" s="19" t="s">
        <v>472</v>
      </c>
      <c r="E714" s="20" t="n">
        <f aca="false" ca="false" dt2D="false" dtr="false" t="normal">E715</f>
        <v>1080.8</v>
      </c>
      <c r="F714" s="20" t="n">
        <f aca="false" ca="false" dt2D="false" dtr="false" t="normal">F715</f>
        <v>1080.8</v>
      </c>
      <c r="G714" s="8" t="n"/>
    </row>
    <row ht="25.5" outlineLevel="4" r="715">
      <c r="A715" s="37" t="s">
        <v>290</v>
      </c>
      <c r="B715" s="37" t="s">
        <v>471</v>
      </c>
      <c r="C715" s="17" t="s">
        <v>361</v>
      </c>
      <c r="D715" s="19" t="s">
        <v>36</v>
      </c>
      <c r="E715" s="20" t="n">
        <f aca="false" ca="false" dt2D="false" dtr="false" t="normal">'№ 5ведомственная'!F400</f>
        <v>1080.8</v>
      </c>
      <c r="F715" s="20" t="n">
        <f aca="false" ca="false" dt2D="false" dtr="false" t="normal">'№ 5ведомственная'!G400</f>
        <v>1080.8</v>
      </c>
      <c r="G715" s="8" t="n"/>
    </row>
    <row ht="102" outlineLevel="5" r="716">
      <c r="A716" s="34" t="s">
        <v>290</v>
      </c>
      <c r="B716" s="81" t="s">
        <v>485</v>
      </c>
      <c r="C716" s="34" t="n"/>
      <c r="D716" s="35" t="s">
        <v>486</v>
      </c>
      <c r="E716" s="36" t="n">
        <f aca="false" ca="false" dt2D="false" dtr="false" t="normal">E717</f>
        <v>1500</v>
      </c>
      <c r="F716" s="36" t="n">
        <f aca="false" ca="false" dt2D="false" dtr="false" t="normal">F717</f>
        <v>1500</v>
      </c>
      <c r="G716" s="8" t="n"/>
    </row>
    <row ht="25.5" outlineLevel="6" r="717">
      <c r="A717" s="17" t="s">
        <v>290</v>
      </c>
      <c r="B717" s="37" t="s">
        <v>485</v>
      </c>
      <c r="C717" s="17" t="s">
        <v>361</v>
      </c>
      <c r="D717" s="19" t="s">
        <v>36</v>
      </c>
      <c r="E717" s="20" t="n">
        <f aca="false" ca="false" dt2D="false" dtr="false" t="normal">'№ 5ведомственная'!F402</f>
        <v>1500</v>
      </c>
      <c r="F717" s="20" t="n">
        <f aca="false" ca="false" dt2D="false" dtr="false" t="normal">'№ 5ведомственная'!G402</f>
        <v>1500</v>
      </c>
      <c r="G717" s="8" t="n"/>
    </row>
    <row ht="25.5" outlineLevel="6" r="718">
      <c r="A718" s="17" t="s">
        <v>290</v>
      </c>
      <c r="B718" s="37" t="s">
        <v>508</v>
      </c>
      <c r="C718" s="17" t="n"/>
      <c r="D718" s="19" t="s">
        <v>511</v>
      </c>
      <c r="E718" s="20" t="n">
        <f aca="false" ca="false" dt2D="false" dtr="false" t="normal">E721+E719</f>
        <v>90</v>
      </c>
      <c r="F718" s="20" t="n">
        <f aca="false" ca="false" dt2D="false" dtr="false" t="normal">F721+F719</f>
        <v>90</v>
      </c>
      <c r="G718" s="8" t="n"/>
    </row>
    <row ht="38.25" outlineLevel="6" r="719">
      <c r="A719" s="37" t="s">
        <v>290</v>
      </c>
      <c r="B719" s="37" t="s">
        <v>521</v>
      </c>
      <c r="C719" s="17" t="n"/>
      <c r="D719" s="19" t="s">
        <v>525</v>
      </c>
      <c r="E719" s="30" t="n">
        <f aca="false" ca="false" dt2D="false" dtr="false" t="normal">E720</f>
        <v>65</v>
      </c>
      <c r="F719" s="30" t="n">
        <f aca="false" ca="false" dt2D="false" dtr="false" t="normal">F720</f>
        <v>65</v>
      </c>
      <c r="G719" s="8" t="n"/>
    </row>
    <row ht="25.5" outlineLevel="6" r="720">
      <c r="A720" s="37" t="s">
        <v>290</v>
      </c>
      <c r="B720" s="37" t="s">
        <v>521</v>
      </c>
      <c r="C720" s="17" t="n">
        <v>600</v>
      </c>
      <c r="D720" s="19" t="s">
        <v>36</v>
      </c>
      <c r="E720" s="30" t="n">
        <f aca="false" ca="false" dt2D="false" dtr="false" t="normal">'№ 5ведомственная'!F405</f>
        <v>65</v>
      </c>
      <c r="F720" s="30" t="n">
        <f aca="false" ca="false" dt2D="false" dtr="false" t="normal">'№ 5ведомственная'!G405</f>
        <v>65</v>
      </c>
      <c r="G720" s="8" t="n"/>
    </row>
    <row ht="38.25" outlineLevel="6" r="721">
      <c r="A721" s="83" t="s">
        <v>290</v>
      </c>
      <c r="B721" s="78" t="s">
        <v>540</v>
      </c>
      <c r="C721" s="25" t="n"/>
      <c r="D721" s="27" t="s">
        <v>525</v>
      </c>
      <c r="E721" s="30" t="n">
        <f aca="false" ca="false" dt2D="false" dtr="false" t="normal">E722</f>
        <v>25</v>
      </c>
      <c r="F721" s="30" t="n">
        <f aca="false" ca="false" dt2D="false" dtr="false" t="normal">F722</f>
        <v>25</v>
      </c>
      <c r="G721" s="8" t="n"/>
    </row>
    <row ht="25.5" outlineLevel="6" r="722">
      <c r="A722" s="17" t="s">
        <v>290</v>
      </c>
      <c r="B722" s="37" t="s">
        <v>540</v>
      </c>
      <c r="C722" s="17" t="n">
        <v>600</v>
      </c>
      <c r="D722" s="19" t="s">
        <v>36</v>
      </c>
      <c r="E722" s="20" t="n">
        <f aca="false" ca="false" dt2D="false" dtr="false" t="normal">'№ 5ведомственная'!F407</f>
        <v>25</v>
      </c>
      <c r="F722" s="20" t="n">
        <f aca="false" ca="false" dt2D="false" dtr="false" t="normal">'№ 5ведомственная'!G407</f>
        <v>25</v>
      </c>
      <c r="G722" s="8" t="n"/>
    </row>
  </sheetData>
  <mergeCells count="16">
    <mergeCell ref="D1:F1"/>
    <mergeCell ref="D2:F2"/>
    <mergeCell ref="D3:F3"/>
    <mergeCell ref="D4:F4"/>
    <mergeCell ref="D5:F5"/>
    <mergeCell ref="D6:F6"/>
    <mergeCell ref="D7:F7"/>
    <mergeCell ref="D15:F15"/>
    <mergeCell ref="A12:F13"/>
    <mergeCell ref="D14:F14"/>
    <mergeCell ref="A10:F11"/>
    <mergeCell ref="E16:F16"/>
    <mergeCell ref="D16:D17"/>
    <mergeCell ref="C16:C17"/>
    <mergeCell ref="B16:B17"/>
    <mergeCell ref="A16:A17"/>
  </mergeCells>
  <pageMargins bottom="0.59027779102325439" footer="0.51180547475814819" header="0.39375001192092896" left="0.78750002384185791" right="0.59027779102325439" top="0.59027779102325439"/>
  <pageSetup fitToHeight="0" fitToWidth="1" orientation="portrait" paperHeight="297mm" paperSize="9" paperWidth="210mm" scale="100"/>
</worksheet>
</file>

<file path=xl/worksheets/sheet3.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sheetPr>
  <dimension ref="A1:K744"/>
  <sheetViews>
    <sheetView showZeros="true" workbookViewId="0"/>
  </sheetViews>
  <sheetFormatPr baseColWidth="8" customHeight="false" defaultColWidth="9.1406253092569258" defaultRowHeight="15" zeroHeight="false"/>
  <cols>
    <col customWidth="true" max="1" min="1" outlineLevel="0" style="1" width="7.7109376255530258"/>
    <col customWidth="true" max="2" min="2" outlineLevel="0" style="47" width="7.7109376255530258"/>
    <col customWidth="true" max="3" min="3" outlineLevel="0" style="47" width="10.710937456386844"/>
    <col customWidth="true" max="4" min="4" outlineLevel="0" style="1" width="7.7109376255530258"/>
    <col customWidth="true" max="5" min="5" outlineLevel="0" style="1" width="48.999999492501452"/>
    <col customWidth="true" max="6" min="6" outlineLevel="0" style="2" width="11.425781636571157"/>
    <col customWidth="true" max="7" min="7" outlineLevel="0" style="2" width="11.855469151108876"/>
    <col bestFit="true" customWidth="true" max="10" min="8" outlineLevel="0" style="3" width="10.000000338332363"/>
    <col bestFit="true" customWidth="true" max="16384" min="11" outlineLevel="0" style="3" width="9.1406253092569258"/>
  </cols>
  <sheetData>
    <row customFormat="true" customHeight="true" ht="15" outlineLevel="0" r="1" s="1">
      <c r="A1" s="4" t="n"/>
      <c r="B1" s="99" t="n"/>
      <c r="C1" s="99" t="n"/>
      <c r="D1" s="4" t="n"/>
      <c r="E1" s="100" t="s">
        <v>953</v>
      </c>
      <c r="F1" s="100" t="s"/>
      <c r="G1" s="100" t="s"/>
    </row>
    <row customFormat="true" customHeight="true" ht="15" outlineLevel="0" r="2" s="1">
      <c r="A2" s="4" t="n"/>
      <c r="B2" s="99" t="n"/>
      <c r="C2" s="99" t="n"/>
      <c r="D2" s="4" t="n"/>
      <c r="E2" s="100" t="s">
        <v>1</v>
      </c>
      <c r="F2" s="100" t="s"/>
      <c r="G2" s="100" t="s"/>
    </row>
    <row customFormat="true" customHeight="true" ht="15" outlineLevel="0" r="3" s="1">
      <c r="A3" s="4" t="n"/>
      <c r="B3" s="99" t="n"/>
      <c r="C3" s="99" t="n"/>
      <c r="D3" s="4" t="n"/>
      <c r="E3" s="101" t="s">
        <v>955</v>
      </c>
      <c r="F3" s="101" t="s"/>
      <c r="G3" s="101" t="s"/>
    </row>
    <row customFormat="true" customHeight="true" ht="15" outlineLevel="0" r="4" s="1">
      <c r="A4" s="4" t="n"/>
      <c r="B4" s="99" t="n"/>
      <c r="C4" s="99" t="n"/>
      <c r="D4" s="4" t="n"/>
      <c r="E4" s="100" t="s">
        <v>3</v>
      </c>
      <c r="F4" s="100" t="s"/>
      <c r="G4" s="100" t="s"/>
    </row>
    <row customFormat="true" customHeight="true" ht="15" outlineLevel="0" r="5" s="1">
      <c r="A5" s="4" t="n"/>
      <c r="B5" s="99" t="n"/>
      <c r="C5" s="99" t="n"/>
      <c r="D5" s="4" t="n"/>
      <c r="E5" s="100" t="s">
        <v>4</v>
      </c>
      <c r="F5" s="100" t="s"/>
      <c r="G5" s="100" t="s"/>
    </row>
    <row customFormat="true" customHeight="true" ht="15" outlineLevel="0" r="6" s="1">
      <c r="A6" s="4" t="n"/>
      <c r="B6" s="99" t="n"/>
      <c r="C6" s="99" t="n"/>
      <c r="D6" s="4" t="n"/>
      <c r="E6" s="4" t="n"/>
      <c r="F6" s="103" t="n"/>
      <c r="G6" s="103" t="n"/>
    </row>
    <row customFormat="true" customHeight="true" ht="15" outlineLevel="0" r="7" s="1">
      <c r="A7" s="4" t="n"/>
      <c r="B7" s="99" t="n"/>
      <c r="C7" s="99" t="n"/>
      <c r="D7" s="4" t="n"/>
      <c r="E7" s="4" t="n"/>
      <c r="F7" s="103" t="n"/>
      <c r="G7" s="103" t="n"/>
    </row>
    <row customFormat="true" customHeight="true" ht="15" outlineLevel="0" r="8" s="1">
      <c r="A8" s="4" t="n"/>
      <c r="B8" s="99" t="n"/>
      <c r="C8" s="99" t="n"/>
      <c r="D8" s="4" t="n"/>
      <c r="E8" s="104" t="n"/>
      <c r="F8" s="105" t="n"/>
      <c r="G8" s="106" t="n"/>
    </row>
    <row customFormat="true" customHeight="true" ht="86.25" outlineLevel="0" r="9" s="1">
      <c r="A9" s="107" t="s">
        <v>957</v>
      </c>
      <c r="B9" s="107" t="s"/>
      <c r="C9" s="107" t="s"/>
      <c r="D9" s="107" t="s"/>
      <c r="E9" s="107" t="s"/>
      <c r="F9" s="107" t="s"/>
      <c r="G9" s="107" t="s"/>
    </row>
    <row customFormat="true" customHeight="true" hidden="true" ht="45" outlineLevel="0" r="10" s="1">
      <c r="F10" s="108" t="n"/>
      <c r="G10" s="108" t="s"/>
    </row>
    <row customFormat="true" hidden="true" ht="15" outlineLevel="0" r="11" s="1">
      <c r="F11" s="108" t="n"/>
      <c r="G11" s="108" t="s"/>
    </row>
    <row customFormat="true" customHeight="true" hidden="true" ht="102" outlineLevel="0" r="12" s="3">
      <c r="A12" s="109" t="n"/>
      <c r="B12" s="109" t="s"/>
      <c r="C12" s="109" t="s"/>
      <c r="D12" s="109" t="s"/>
      <c r="E12" s="109" t="s"/>
      <c r="F12" s="109" t="s"/>
      <c r="G12" s="109" t="s"/>
    </row>
    <row customHeight="true" ht="15.75" outlineLevel="0" r="13">
      <c r="E13" s="9" t="n"/>
      <c r="F13" s="9" t="s"/>
      <c r="G13" s="9" t="s"/>
    </row>
    <row customHeight="true" ht="12" outlineLevel="0" r="14">
      <c r="A14" s="11" t="s">
        <v>958</v>
      </c>
      <c r="B14" s="61" t="s">
        <v>6</v>
      </c>
      <c r="C14" s="61" t="s">
        <v>428</v>
      </c>
      <c r="D14" s="11" t="s">
        <v>429</v>
      </c>
      <c r="E14" s="11" t="s">
        <v>7</v>
      </c>
      <c r="F14" s="110" t="n"/>
      <c r="G14" s="111" t="n"/>
    </row>
    <row customHeight="true" ht="57" outlineLevel="0" r="15">
      <c r="A15" s="112" t="s"/>
      <c r="B15" s="113" t="s"/>
      <c r="C15" s="114" t="s"/>
      <c r="D15" s="115" t="s"/>
      <c r="E15" s="116" t="s"/>
      <c r="F15" s="18" t="s">
        <v>19</v>
      </c>
      <c r="G15" s="18" t="s">
        <v>22</v>
      </c>
    </row>
    <row customHeight="true" ht="16.5" outlineLevel="0" r="16">
      <c r="A16" s="18" t="n">
        <v>1</v>
      </c>
      <c r="B16" s="70" t="n">
        <v>2</v>
      </c>
      <c r="C16" s="70" t="n">
        <v>3</v>
      </c>
      <c r="D16" s="18" t="n">
        <v>4</v>
      </c>
      <c r="E16" s="18" t="n">
        <v>5</v>
      </c>
      <c r="F16" s="11" t="n">
        <v>5</v>
      </c>
      <c r="G16" s="11" t="n">
        <v>6</v>
      </c>
    </row>
    <row customFormat="true" customHeight="true" ht="16.5" outlineLevel="0" r="17" s="21">
      <c r="A17" s="22" t="n"/>
      <c r="B17" s="72" t="n"/>
      <c r="C17" s="72" t="n"/>
      <c r="D17" s="22" t="n"/>
      <c r="E17" s="23" t="s">
        <v>960</v>
      </c>
      <c r="F17" s="73" t="n">
        <f aca="false" ca="false" dt2D="false" dtr="false" t="normal">F18+F28+F408+F583+F731</f>
        <v>1311375.8</v>
      </c>
      <c r="G17" s="24" t="n">
        <f aca="false" ca="false" dt2D="false" dtr="false" t="normal">G18+G28+G408+G583+G731</f>
        <v>1181649.7999999998</v>
      </c>
      <c r="H17" s="117" t="n"/>
      <c r="I17" s="117" t="n"/>
      <c r="J17" s="117" t="n"/>
    </row>
    <row customFormat="true" customHeight="true" ht="43.5" outlineLevel="0" r="18" s="21">
      <c r="A18" s="28" t="s">
        <v>962</v>
      </c>
      <c r="B18" s="38" t="n"/>
      <c r="C18" s="38" t="n"/>
      <c r="D18" s="28" t="n"/>
      <c r="E18" s="29" t="s">
        <v>963</v>
      </c>
      <c r="F18" s="31" t="n">
        <f aca="false" ca="false" dt2D="false" dtr="false" t="normal">F19</f>
        <v>15403.4</v>
      </c>
      <c r="G18" s="31" t="n">
        <f aca="false" ca="false" dt2D="false" dtr="false" t="normal">G19</f>
        <v>15536.9</v>
      </c>
    </row>
    <row ht="15" outlineLevel="1" r="19">
      <c r="A19" s="17" t="s">
        <v>962</v>
      </c>
      <c r="B19" s="37" t="s">
        <v>52</v>
      </c>
      <c r="C19" s="37" t="n"/>
      <c r="D19" s="17" t="n"/>
      <c r="E19" s="19" t="s">
        <v>53</v>
      </c>
      <c r="F19" s="20" t="n">
        <f aca="false" ca="false" dt2D="false" dtr="false" t="normal">F20</f>
        <v>15403.4</v>
      </c>
      <c r="G19" s="20" t="n">
        <f aca="false" ca="false" dt2D="false" dtr="false" t="normal">G20</f>
        <v>15536.9</v>
      </c>
      <c r="I19" s="33" t="n"/>
    </row>
    <row ht="38.25" outlineLevel="2" r="20">
      <c r="A20" s="17" t="s">
        <v>962</v>
      </c>
      <c r="B20" s="37" t="s">
        <v>236</v>
      </c>
      <c r="C20" s="37" t="n"/>
      <c r="D20" s="17" t="n"/>
      <c r="E20" s="19" t="s">
        <v>239</v>
      </c>
      <c r="F20" s="20" t="n">
        <f aca="false" ca="false" dt2D="false" dtr="false" t="normal">F21</f>
        <v>15403.4</v>
      </c>
      <c r="G20" s="20" t="n">
        <f aca="false" ca="false" dt2D="false" dtr="false" t="normal">G21</f>
        <v>15536.9</v>
      </c>
    </row>
    <row ht="15" outlineLevel="3" r="21">
      <c r="A21" s="17" t="s">
        <v>962</v>
      </c>
      <c r="B21" s="37" t="s">
        <v>236</v>
      </c>
      <c r="C21" s="37" t="s">
        <v>755</v>
      </c>
      <c r="D21" s="17" t="n"/>
      <c r="E21" s="19" t="s">
        <v>252</v>
      </c>
      <c r="F21" s="20" t="n">
        <f aca="false" ca="false" dt2D="false" dtr="false" t="normal">F22</f>
        <v>15403.4</v>
      </c>
      <c r="G21" s="20" t="n">
        <f aca="false" ca="false" dt2D="false" dtr="false" t="normal">G22</f>
        <v>15536.9</v>
      </c>
    </row>
    <row ht="38.25" outlineLevel="4" r="22">
      <c r="A22" s="17" t="s">
        <v>962</v>
      </c>
      <c r="B22" s="37" t="s">
        <v>236</v>
      </c>
      <c r="C22" s="37" t="s">
        <v>768</v>
      </c>
      <c r="D22" s="17" t="n"/>
      <c r="E22" s="19" t="s">
        <v>256</v>
      </c>
      <c r="F22" s="20" t="n">
        <f aca="false" ca="false" dt2D="false" dtr="false" t="normal">F23+F26</f>
        <v>15403.4</v>
      </c>
      <c r="G22" s="20" t="n">
        <f aca="false" ca="false" dt2D="false" dtr="false" t="normal">G23+G26</f>
        <v>15536.9</v>
      </c>
    </row>
    <row ht="38.25" outlineLevel="6" r="23">
      <c r="A23" s="17" t="s">
        <v>962</v>
      </c>
      <c r="B23" s="37" t="s">
        <v>236</v>
      </c>
      <c r="C23" s="37" t="s">
        <v>773</v>
      </c>
      <c r="D23" s="17" t="n"/>
      <c r="E23" s="19" t="s">
        <v>778</v>
      </c>
      <c r="F23" s="20" t="n">
        <f aca="false" ca="false" dt2D="false" dtr="false" t="normal">F24+F25</f>
        <v>15238.799999999999</v>
      </c>
      <c r="G23" s="20" t="n">
        <f aca="false" ca="false" dt2D="false" dtr="false" t="normal">G24+G25</f>
        <v>15372.299999999999</v>
      </c>
    </row>
    <row ht="63.75" outlineLevel="7" r="24">
      <c r="A24" s="17" t="s">
        <v>962</v>
      </c>
      <c r="B24" s="37" t="s">
        <v>236</v>
      </c>
      <c r="C24" s="37" t="s">
        <v>773</v>
      </c>
      <c r="D24" s="17" t="s">
        <v>477</v>
      </c>
      <c r="E24" s="19" t="s">
        <v>50</v>
      </c>
      <c r="F24" s="20" t="n">
        <f aca="false" ca="false" dt2D="false" dtr="false" t="normal">12863.3+378+345.1+72</f>
        <v>13658.4</v>
      </c>
      <c r="G24" s="20" t="n">
        <v>13910.799999999999</v>
      </c>
      <c r="I24" s="33" t="n"/>
      <c r="J24" s="33" t="n"/>
      <c r="K24" s="33" t="n"/>
    </row>
    <row ht="25.5" outlineLevel="7" r="25">
      <c r="A25" s="17" t="s">
        <v>962</v>
      </c>
      <c r="B25" s="37" t="s">
        <v>236</v>
      </c>
      <c r="C25" s="37" t="s">
        <v>773</v>
      </c>
      <c r="D25" s="17" t="s">
        <v>371</v>
      </c>
      <c r="E25" s="19" t="s">
        <v>21</v>
      </c>
      <c r="F25" s="20" t="n">
        <f aca="false" ca="false" dt2D="false" dtr="false" t="normal">909.6+653.8+17</f>
        <v>1580.4000000000001</v>
      </c>
      <c r="G25" s="20" t="n">
        <v>1461.5</v>
      </c>
    </row>
    <row customHeight="true" ht="51.75" outlineLevel="7" r="26">
      <c r="A26" s="17" t="n">
        <v>801</v>
      </c>
      <c r="B26" s="37" t="s">
        <v>236</v>
      </c>
      <c r="C26" s="37" t="s">
        <v>810</v>
      </c>
      <c r="D26" s="17" t="n"/>
      <c r="E26" s="19" t="s">
        <v>606</v>
      </c>
      <c r="F26" s="20" t="n">
        <f aca="false" ca="false" dt2D="false" dtr="false" t="normal">F27</f>
        <v>164.59999999999999</v>
      </c>
      <c r="G26" s="20" t="n">
        <f aca="false" ca="false" dt2D="false" dtr="false" t="normal">G27</f>
        <v>164.59999999999999</v>
      </c>
    </row>
    <row ht="63.75" outlineLevel="7" r="27">
      <c r="A27" s="17" t="n">
        <v>801</v>
      </c>
      <c r="B27" s="37" t="s">
        <v>236</v>
      </c>
      <c r="C27" s="37" t="s">
        <v>810</v>
      </c>
      <c r="D27" s="17" t="n">
        <v>100</v>
      </c>
      <c r="E27" s="19" t="s">
        <v>50</v>
      </c>
      <c r="F27" s="20" t="n">
        <v>164.59999999999999</v>
      </c>
      <c r="G27" s="20" t="n">
        <v>164.59999999999999</v>
      </c>
    </row>
    <row customFormat="true" ht="25.5" outlineLevel="0" r="28" s="21">
      <c r="A28" s="28" t="s">
        <v>950</v>
      </c>
      <c r="B28" s="38" t="n"/>
      <c r="C28" s="38" t="n"/>
      <c r="D28" s="28" t="n"/>
      <c r="E28" s="29" t="s">
        <v>967</v>
      </c>
      <c r="F28" s="31" t="n">
        <f aca="false" ca="false" dt2D="false" dtr="false" t="normal">F29+F103+F159+F219+F363+F395+F352</f>
        <v>567409.10000000009</v>
      </c>
      <c r="G28" s="31" t="n">
        <f aca="false" ca="false" dt2D="false" dtr="false" t="normal">G29+G103+G159+G219+G363+G395+G352</f>
        <v>471145.69999999995</v>
      </c>
    </row>
    <row ht="15" outlineLevel="1" r="29">
      <c r="A29" s="17" t="s">
        <v>950</v>
      </c>
      <c r="B29" s="37" t="s">
        <v>52</v>
      </c>
      <c r="C29" s="37" t="n"/>
      <c r="D29" s="17" t="n"/>
      <c r="E29" s="19" t="s">
        <v>53</v>
      </c>
      <c r="F29" s="20" t="n">
        <f aca="false" ca="false" dt2D="false" dtr="false" t="normal">F30+F36+F52+F58+F63</f>
        <v>81089.800000000003</v>
      </c>
      <c r="G29" s="20" t="n">
        <f aca="false" ca="false" dt2D="false" dtr="false" t="normal">G30+G36+G52+G58+G63</f>
        <v>74152</v>
      </c>
    </row>
    <row customHeight="true" ht="39.75" outlineLevel="2" r="30">
      <c r="A30" s="17" t="s">
        <v>950</v>
      </c>
      <c r="B30" s="37" t="s">
        <v>61</v>
      </c>
      <c r="C30" s="37" t="n"/>
      <c r="D30" s="17" t="n"/>
      <c r="E30" s="19" t="s">
        <v>62</v>
      </c>
      <c r="F30" s="20" t="n">
        <f aca="false" ca="false" dt2D="false" dtr="false" t="normal">F31</f>
        <v>1405.9000000000001</v>
      </c>
      <c r="G30" s="20" t="n">
        <f aca="false" ca="false" dt2D="false" dtr="false" t="normal">G31</f>
        <v>557.39999999999998</v>
      </c>
    </row>
    <row customHeight="true" ht="52.5" outlineLevel="3" r="31">
      <c r="A31" s="17" t="s">
        <v>950</v>
      </c>
      <c r="B31" s="37" t="s">
        <v>61</v>
      </c>
      <c r="C31" s="37" t="s">
        <v>444</v>
      </c>
      <c r="D31" s="17" t="n"/>
      <c r="E31" s="19" t="s">
        <v>446</v>
      </c>
      <c r="F31" s="20" t="n">
        <f aca="false" ca="false" dt2D="false" dtr="false" t="normal">F32</f>
        <v>1405.9000000000001</v>
      </c>
      <c r="G31" s="20" t="n">
        <f aca="false" ca="false" dt2D="false" dtr="false" t="normal">G32</f>
        <v>557.39999999999998</v>
      </c>
    </row>
    <row ht="38.25" outlineLevel="4" r="32">
      <c r="A32" s="17" t="s">
        <v>950</v>
      </c>
      <c r="B32" s="37" t="s">
        <v>61</v>
      </c>
      <c r="C32" s="37" t="s">
        <v>487</v>
      </c>
      <c r="D32" s="17" t="n"/>
      <c r="E32" s="19" t="s">
        <v>488</v>
      </c>
      <c r="F32" s="20" t="n">
        <f aca="false" ca="false" dt2D="false" dtr="false" t="normal">F33</f>
        <v>1405.9000000000001</v>
      </c>
      <c r="G32" s="20" t="n">
        <f aca="false" ca="false" dt2D="false" dtr="false" t="normal">G33</f>
        <v>557.39999999999998</v>
      </c>
    </row>
    <row ht="25.5" outlineLevel="5" r="33">
      <c r="A33" s="17" t="s">
        <v>950</v>
      </c>
      <c r="B33" s="37" t="s">
        <v>61</v>
      </c>
      <c r="C33" s="37" t="s">
        <v>499</v>
      </c>
      <c r="D33" s="17" t="n"/>
      <c r="E33" s="19" t="s">
        <v>87</v>
      </c>
      <c r="F33" s="20" t="n">
        <f aca="false" ca="false" dt2D="false" dtr="false" t="normal">F34</f>
        <v>1405.9000000000001</v>
      </c>
      <c r="G33" s="20" t="n">
        <f aca="false" ca="false" dt2D="false" dtr="false" t="normal">G34</f>
        <v>557.39999999999998</v>
      </c>
    </row>
    <row ht="25.5" outlineLevel="6" r="34">
      <c r="A34" s="17" t="s">
        <v>950</v>
      </c>
      <c r="B34" s="37" t="s">
        <v>61</v>
      </c>
      <c r="C34" s="37" t="s">
        <v>507</v>
      </c>
      <c r="D34" s="17" t="n"/>
      <c r="E34" s="19" t="s">
        <v>510</v>
      </c>
      <c r="F34" s="20" t="n">
        <f aca="false" ca="false" dt2D="false" dtr="false" t="normal">F35</f>
        <v>1405.9000000000001</v>
      </c>
      <c r="G34" s="20" t="n">
        <f aca="false" ca="false" dt2D="false" dtr="false" t="normal">G35</f>
        <v>557.39999999999998</v>
      </c>
    </row>
    <row ht="63.75" outlineLevel="7" r="35">
      <c r="A35" s="17" t="s">
        <v>950</v>
      </c>
      <c r="B35" s="37" t="s">
        <v>61</v>
      </c>
      <c r="C35" s="37" t="s">
        <v>507</v>
      </c>
      <c r="D35" s="17" t="s">
        <v>477</v>
      </c>
      <c r="E35" s="19" t="s">
        <v>50</v>
      </c>
      <c r="F35" s="20" t="n">
        <f aca="false" ca="false" dt2D="false" dtr="false" t="normal">2748.9-719.4-623.6</f>
        <v>1405.9000000000001</v>
      </c>
      <c r="G35" s="20" t="n">
        <v>557.39999999999998</v>
      </c>
    </row>
    <row ht="38.25" outlineLevel="2" r="36">
      <c r="A36" s="17" t="s">
        <v>950</v>
      </c>
      <c r="B36" s="37" t="s">
        <v>105</v>
      </c>
      <c r="C36" s="37" t="n"/>
      <c r="D36" s="17" t="n"/>
      <c r="E36" s="19" t="s">
        <v>108</v>
      </c>
      <c r="F36" s="20" t="n">
        <f aca="false" ca="false" dt2D="false" dtr="false" t="normal">F37</f>
        <v>55106.900000000001</v>
      </c>
      <c r="G36" s="20" t="n">
        <f aca="false" ca="false" dt2D="false" dtr="false" t="normal">G37</f>
        <v>54848.700000000004</v>
      </c>
    </row>
    <row customHeight="true" ht="54" outlineLevel="3" r="37">
      <c r="A37" s="17" t="s">
        <v>950</v>
      </c>
      <c r="B37" s="37" t="s">
        <v>105</v>
      </c>
      <c r="C37" s="37" t="s">
        <v>444</v>
      </c>
      <c r="D37" s="17" t="n"/>
      <c r="E37" s="19" t="s">
        <v>446</v>
      </c>
      <c r="F37" s="20" t="n">
        <f aca="false" ca="false" dt2D="false" dtr="false" t="normal">F38+F43</f>
        <v>55106.900000000001</v>
      </c>
      <c r="G37" s="20" t="n">
        <f aca="false" ca="false" dt2D="false" dtr="false" t="normal">G38+G43</f>
        <v>54848.700000000004</v>
      </c>
    </row>
    <row ht="51" outlineLevel="4" r="38">
      <c r="A38" s="17" t="s">
        <v>950</v>
      </c>
      <c r="B38" s="37" t="s">
        <v>105</v>
      </c>
      <c r="C38" s="37" t="s">
        <v>545</v>
      </c>
      <c r="D38" s="17" t="n"/>
      <c r="E38" s="19" t="s">
        <v>549</v>
      </c>
      <c r="F38" s="20" t="n">
        <f aca="false" ca="false" dt2D="false" dtr="false" t="normal">F39</f>
        <v>636.39999999999998</v>
      </c>
      <c r="G38" s="20" t="n">
        <f aca="false" ca="false" dt2D="false" dtr="false" t="normal">G39</f>
        <v>636.39999999999998</v>
      </c>
    </row>
    <row ht="63.75" outlineLevel="5" r="39">
      <c r="A39" s="17" t="s">
        <v>950</v>
      </c>
      <c r="B39" s="37" t="s">
        <v>105</v>
      </c>
      <c r="C39" s="37" t="s">
        <v>557</v>
      </c>
      <c r="D39" s="17" t="n"/>
      <c r="E39" s="19" t="s">
        <v>562</v>
      </c>
      <c r="F39" s="20" t="n">
        <f aca="false" ca="false" dt2D="false" dtr="false" t="normal">F40</f>
        <v>636.39999999999998</v>
      </c>
      <c r="G39" s="20" t="n">
        <f aca="false" ca="false" dt2D="false" dtr="false" t="normal">G40</f>
        <v>636.39999999999998</v>
      </c>
    </row>
    <row ht="51" outlineLevel="6" r="40">
      <c r="A40" s="60" t="s">
        <v>950</v>
      </c>
      <c r="B40" s="59" t="s">
        <v>105</v>
      </c>
      <c r="C40" s="59" t="s">
        <v>572</v>
      </c>
      <c r="D40" s="60" t="n"/>
      <c r="E40" s="51" t="s">
        <v>969</v>
      </c>
      <c r="F40" s="79" t="n">
        <f aca="false" ca="false" dt2D="false" dtr="false" t="normal">F41+F42</f>
        <v>636.39999999999998</v>
      </c>
      <c r="G40" s="79" t="n">
        <f aca="false" ca="false" dt2D="false" dtr="false" t="normal">G41+G42</f>
        <v>636.39999999999998</v>
      </c>
    </row>
    <row ht="63.75" outlineLevel="7" r="41">
      <c r="A41" s="60" t="s">
        <v>950</v>
      </c>
      <c r="B41" s="59" t="s">
        <v>105</v>
      </c>
      <c r="C41" s="59" t="s">
        <v>572</v>
      </c>
      <c r="D41" s="60" t="s">
        <v>477</v>
      </c>
      <c r="E41" s="51" t="s">
        <v>50</v>
      </c>
      <c r="F41" s="79" t="n">
        <v>397.89999999999998</v>
      </c>
      <c r="G41" s="79" t="n">
        <v>397.89999999999998</v>
      </c>
    </row>
    <row ht="25.5" outlineLevel="7" r="42">
      <c r="A42" s="60" t="s">
        <v>950</v>
      </c>
      <c r="B42" s="59" t="s">
        <v>105</v>
      </c>
      <c r="C42" s="59" t="s">
        <v>572</v>
      </c>
      <c r="D42" s="60" t="s">
        <v>371</v>
      </c>
      <c r="E42" s="51" t="s">
        <v>21</v>
      </c>
      <c r="F42" s="79" t="n">
        <f aca="false" ca="false" dt2D="false" dtr="false" t="normal">49.2+189.3</f>
        <v>238.5</v>
      </c>
      <c r="G42" s="79" t="n">
        <v>238.5</v>
      </c>
    </row>
    <row ht="38.25" outlineLevel="4" r="43">
      <c r="A43" s="17" t="s">
        <v>950</v>
      </c>
      <c r="B43" s="37" t="s">
        <v>105</v>
      </c>
      <c r="C43" s="37" t="s">
        <v>487</v>
      </c>
      <c r="D43" s="17" t="n"/>
      <c r="E43" s="19" t="s">
        <v>488</v>
      </c>
      <c r="F43" s="20" t="n">
        <f aca="false" ca="false" dt2D="false" dtr="false" t="normal">F44</f>
        <v>54470.5</v>
      </c>
      <c r="G43" s="20" t="n">
        <f aca="false" ca="false" dt2D="false" dtr="false" t="normal">G44</f>
        <v>54212.300000000003</v>
      </c>
    </row>
    <row ht="25.5" outlineLevel="5" r="44">
      <c r="A44" s="17" t="s">
        <v>950</v>
      </c>
      <c r="B44" s="37" t="s">
        <v>105</v>
      </c>
      <c r="C44" s="37" t="s">
        <v>499</v>
      </c>
      <c r="D44" s="17" t="n"/>
      <c r="E44" s="19" t="s">
        <v>87</v>
      </c>
      <c r="F44" s="20" t="n">
        <f aca="false" ca="false" dt2D="false" dtr="false" t="normal">F45+F50</f>
        <v>54470.5</v>
      </c>
      <c r="G44" s="20" t="n">
        <f aca="false" ca="false" dt2D="false" dtr="false" t="normal">G45+G50</f>
        <v>54212.300000000003</v>
      </c>
    </row>
    <row ht="51" outlineLevel="6" r="45">
      <c r="A45" s="17" t="s">
        <v>950</v>
      </c>
      <c r="B45" s="37" t="s">
        <v>105</v>
      </c>
      <c r="C45" s="37" t="s">
        <v>617</v>
      </c>
      <c r="D45" s="17" t="n"/>
      <c r="E45" s="19" t="s">
        <v>621</v>
      </c>
      <c r="F45" s="20" t="n">
        <f aca="false" ca="false" dt2D="false" dtr="false" t="normal">F46+F47+F49+F48</f>
        <v>53976.699999999997</v>
      </c>
      <c r="G45" s="20" t="n">
        <f aca="false" ca="false" dt2D="false" dtr="false" t="normal">G46+G47+G49+G48</f>
        <v>53718.5</v>
      </c>
    </row>
    <row ht="63.75" outlineLevel="7" r="46">
      <c r="A46" s="17" t="s">
        <v>950</v>
      </c>
      <c r="B46" s="37" t="s">
        <v>105</v>
      </c>
      <c r="C46" s="37" t="s">
        <v>617</v>
      </c>
      <c r="D46" s="17" t="s">
        <v>477</v>
      </c>
      <c r="E46" s="19" t="s">
        <v>50</v>
      </c>
      <c r="F46" s="20" t="n">
        <f aca="false" ca="false" dt2D="false" dtr="false" t="normal">43301.7+786.5+589-734-0.1+374.3-269.9-500-378.2+623.6</f>
        <v>43792.900000000001</v>
      </c>
      <c r="G46" s="20" t="n">
        <v>43677.800000000003</v>
      </c>
    </row>
    <row customHeight="true" ht="24.75" outlineLevel="7" r="47">
      <c r="A47" s="17" t="s">
        <v>950</v>
      </c>
      <c r="B47" s="37" t="s">
        <v>105</v>
      </c>
      <c r="C47" s="37" t="s">
        <v>617</v>
      </c>
      <c r="D47" s="17" t="s">
        <v>371</v>
      </c>
      <c r="E47" s="19" t="s">
        <v>21</v>
      </c>
      <c r="F47" s="20" t="n">
        <f aca="false" ca="false" dt2D="false" dtr="false" t="normal">6913.9-1-0.6-49.4-50-50+3000-1.1</f>
        <v>9761.7999999999993</v>
      </c>
      <c r="G47" s="20" t="n">
        <v>9588.1000000000004</v>
      </c>
    </row>
    <row customHeight="true" ht="24.75" outlineLevel="7" r="48">
      <c r="A48" s="17" t="s">
        <v>950</v>
      </c>
      <c r="B48" s="37" t="s">
        <v>105</v>
      </c>
      <c r="C48" s="37" t="s">
        <v>617</v>
      </c>
      <c r="D48" s="17" t="n">
        <v>300</v>
      </c>
      <c r="E48" s="19" t="s">
        <v>649</v>
      </c>
      <c r="F48" s="20" t="n">
        <f aca="false" ca="false" dt2D="false" dtr="false" t="normal">269.9</f>
        <v>269.89999999999998</v>
      </c>
      <c r="G48" s="20" t="n">
        <v>269.89999999999998</v>
      </c>
    </row>
    <row customHeight="true" ht="24.75" outlineLevel="7" r="49">
      <c r="A49" s="17" t="s">
        <v>950</v>
      </c>
      <c r="B49" s="37" t="s">
        <v>105</v>
      </c>
      <c r="C49" s="37" t="s">
        <v>617</v>
      </c>
      <c r="D49" s="17" t="n">
        <v>800</v>
      </c>
      <c r="E49" s="19" t="s">
        <v>70</v>
      </c>
      <c r="F49" s="20" t="n">
        <f aca="false" ca="false" dt2D="false" dtr="false" t="normal">1+0.6+49.4+50+50+1.1</f>
        <v>152.09999999999999</v>
      </c>
      <c r="G49" s="20" t="n">
        <v>182.69999999999999</v>
      </c>
    </row>
    <row customHeight="true" ht="54" outlineLevel="7" r="50">
      <c r="A50" s="17" t="n">
        <v>802</v>
      </c>
      <c r="B50" s="37" t="s">
        <v>105</v>
      </c>
      <c r="C50" s="37" t="s">
        <v>665</v>
      </c>
      <c r="D50" s="17" t="n"/>
      <c r="E50" s="19" t="s">
        <v>606</v>
      </c>
      <c r="F50" s="20" t="n">
        <f aca="false" ca="false" dt2D="false" dtr="false" t="normal">F51</f>
        <v>493.80000000000001</v>
      </c>
      <c r="G50" s="20" t="n">
        <f aca="false" ca="false" dt2D="false" dtr="false" t="normal">G51</f>
        <v>493.80000000000001</v>
      </c>
    </row>
    <row customHeight="true" ht="68.25" outlineLevel="7" r="51">
      <c r="A51" s="17" t="n">
        <v>802</v>
      </c>
      <c r="B51" s="37" t="s">
        <v>105</v>
      </c>
      <c r="C51" s="37" t="s">
        <v>665</v>
      </c>
      <c r="D51" s="17" t="n">
        <v>100</v>
      </c>
      <c r="E51" s="19" t="s">
        <v>50</v>
      </c>
      <c r="F51" s="20" t="n">
        <v>493.80000000000001</v>
      </c>
      <c r="G51" s="20" t="n">
        <v>493.80000000000001</v>
      </c>
    </row>
    <row ht="15" outlineLevel="2" r="52">
      <c r="A52" s="17" t="s">
        <v>950</v>
      </c>
      <c r="B52" s="37" t="s">
        <v>203</v>
      </c>
      <c r="C52" s="37" t="n"/>
      <c r="D52" s="17" t="n"/>
      <c r="E52" s="19" t="s">
        <v>205</v>
      </c>
      <c r="F52" s="20" t="n">
        <f aca="false" ca="false" dt2D="false" dtr="false" t="normal">F53</f>
        <v>13.9</v>
      </c>
      <c r="G52" s="20" t="n">
        <f aca="false" ca="false" dt2D="false" dtr="false" t="normal">G53</f>
        <v>13.9</v>
      </c>
    </row>
    <row customHeight="true" ht="51" outlineLevel="3" r="53">
      <c r="A53" s="17" t="s">
        <v>950</v>
      </c>
      <c r="B53" s="37" t="s">
        <v>203</v>
      </c>
      <c r="C53" s="37" t="s">
        <v>444</v>
      </c>
      <c r="D53" s="17" t="n"/>
      <c r="E53" s="19" t="s">
        <v>446</v>
      </c>
      <c r="F53" s="20" t="n">
        <f aca="false" ca="false" dt2D="false" dtr="false" t="normal">F54</f>
        <v>13.9</v>
      </c>
      <c r="G53" s="20" t="n">
        <f aca="false" ca="false" dt2D="false" dtr="false" t="normal">G54</f>
        <v>13.9</v>
      </c>
    </row>
    <row ht="51" outlineLevel="4" r="54">
      <c r="A54" s="17" t="s">
        <v>950</v>
      </c>
      <c r="B54" s="37" t="s">
        <v>203</v>
      </c>
      <c r="C54" s="37" t="s">
        <v>545</v>
      </c>
      <c r="D54" s="17" t="n"/>
      <c r="E54" s="19" t="s">
        <v>549</v>
      </c>
      <c r="F54" s="20" t="n">
        <f aca="false" ca="false" dt2D="false" dtr="false" t="normal">F55</f>
        <v>13.9</v>
      </c>
      <c r="G54" s="20" t="n">
        <f aca="false" ca="false" dt2D="false" dtr="false" t="normal">G55</f>
        <v>13.9</v>
      </c>
    </row>
    <row ht="63.75" outlineLevel="5" r="55">
      <c r="A55" s="17" t="s">
        <v>950</v>
      </c>
      <c r="B55" s="37" t="s">
        <v>203</v>
      </c>
      <c r="C55" s="37" t="s">
        <v>557</v>
      </c>
      <c r="D55" s="17" t="n"/>
      <c r="E55" s="19" t="s">
        <v>562</v>
      </c>
      <c r="F55" s="20" t="n">
        <f aca="false" ca="false" dt2D="false" dtr="false" t="normal">F56</f>
        <v>13.9</v>
      </c>
      <c r="G55" s="20" t="n">
        <f aca="false" ca="false" dt2D="false" dtr="false" t="normal">G56</f>
        <v>13.9</v>
      </c>
    </row>
    <row ht="51" outlineLevel="6" r="56">
      <c r="A56" s="17" t="s">
        <v>950</v>
      </c>
      <c r="B56" s="37" t="s">
        <v>203</v>
      </c>
      <c r="C56" s="37" t="s">
        <v>723</v>
      </c>
      <c r="D56" s="17" t="n"/>
      <c r="E56" s="19" t="s">
        <v>726</v>
      </c>
      <c r="F56" s="20" t="n">
        <f aca="false" ca="false" dt2D="false" dtr="false" t="normal">F57</f>
        <v>13.9</v>
      </c>
      <c r="G56" s="20" t="n">
        <f aca="false" ca="false" dt2D="false" dtr="false" t="normal">G57</f>
        <v>13.9</v>
      </c>
    </row>
    <row ht="25.5" outlineLevel="7" r="57">
      <c r="A57" s="17" t="s">
        <v>950</v>
      </c>
      <c r="B57" s="37" t="s">
        <v>203</v>
      </c>
      <c r="C57" s="37" t="s">
        <v>723</v>
      </c>
      <c r="D57" s="17" t="s">
        <v>371</v>
      </c>
      <c r="E57" s="19" t="s">
        <v>21</v>
      </c>
      <c r="F57" s="20" t="n">
        <v>13.9</v>
      </c>
      <c r="G57" s="20" t="n">
        <v>13.9</v>
      </c>
    </row>
    <row ht="15" outlineLevel="2" r="58">
      <c r="A58" s="17" t="s">
        <v>950</v>
      </c>
      <c r="B58" s="37" t="s">
        <v>299</v>
      </c>
      <c r="C58" s="37" t="n"/>
      <c r="D58" s="17" t="n"/>
      <c r="E58" s="19" t="s">
        <v>302</v>
      </c>
      <c r="F58" s="20" t="n">
        <f aca="false" ca="false" dt2D="false" dtr="false" t="normal">F59</f>
        <v>1000</v>
      </c>
      <c r="G58" s="20" t="n">
        <f aca="false" ca="false" dt2D="false" dtr="false" t="normal">G59</f>
        <v>0</v>
      </c>
    </row>
    <row ht="15" outlineLevel="3" r="59">
      <c r="A59" s="17" t="s">
        <v>950</v>
      </c>
      <c r="B59" s="37" t="s">
        <v>299</v>
      </c>
      <c r="C59" s="37" t="s">
        <v>755</v>
      </c>
      <c r="D59" s="17" t="n"/>
      <c r="E59" s="19" t="s">
        <v>252</v>
      </c>
      <c r="F59" s="20" t="n">
        <f aca="false" ca="false" dt2D="false" dtr="false" t="normal">F60</f>
        <v>1000</v>
      </c>
      <c r="G59" s="20" t="n">
        <f aca="false" ca="false" dt2D="false" dtr="false" t="normal">G60</f>
        <v>0</v>
      </c>
    </row>
    <row ht="15" outlineLevel="4" r="60">
      <c r="A60" s="17" t="s">
        <v>950</v>
      </c>
      <c r="B60" s="37" t="s">
        <v>299</v>
      </c>
      <c r="C60" s="37" t="s">
        <v>887</v>
      </c>
      <c r="D60" s="17" t="n"/>
      <c r="E60" s="19" t="s">
        <v>302</v>
      </c>
      <c r="F60" s="20" t="n">
        <f aca="false" ca="false" dt2D="false" dtr="false" t="normal">F61</f>
        <v>1000</v>
      </c>
      <c r="G60" s="20" t="n">
        <f aca="false" ca="false" dt2D="false" dtr="false" t="normal">G61</f>
        <v>0</v>
      </c>
    </row>
    <row ht="25.5" outlineLevel="6" r="61">
      <c r="A61" s="17" t="s">
        <v>950</v>
      </c>
      <c r="B61" s="37" t="s">
        <v>299</v>
      </c>
      <c r="C61" s="37" t="s">
        <v>894</v>
      </c>
      <c r="D61" s="17" t="n"/>
      <c r="E61" s="19" t="s">
        <v>898</v>
      </c>
      <c r="F61" s="20" t="n">
        <f aca="false" ca="false" dt2D="false" dtr="false" t="normal">F62</f>
        <v>1000</v>
      </c>
      <c r="G61" s="20" t="n">
        <f aca="false" ca="false" dt2D="false" dtr="false" t="normal">G62</f>
        <v>0</v>
      </c>
    </row>
    <row ht="15" outlineLevel="7" r="62">
      <c r="A62" s="17" t="s">
        <v>950</v>
      </c>
      <c r="B62" s="37" t="s">
        <v>299</v>
      </c>
      <c r="C62" s="37" t="s">
        <v>894</v>
      </c>
      <c r="D62" s="17" t="s">
        <v>523</v>
      </c>
      <c r="E62" s="19" t="s">
        <v>70</v>
      </c>
      <c r="F62" s="20" t="n">
        <v>1000</v>
      </c>
      <c r="G62" s="20" t="n">
        <v>0</v>
      </c>
    </row>
    <row ht="15" outlineLevel="2" r="63">
      <c r="A63" s="17" t="s">
        <v>950</v>
      </c>
      <c r="B63" s="37" t="s">
        <v>297</v>
      </c>
      <c r="C63" s="37" t="n"/>
      <c r="D63" s="17" t="n"/>
      <c r="E63" s="19" t="s">
        <v>330</v>
      </c>
      <c r="F63" s="20" t="n">
        <f aca="false" ca="false" dt2D="false" dtr="false" t="normal">F64+F74+F97</f>
        <v>23563.099999999999</v>
      </c>
      <c r="G63" s="20" t="n">
        <f aca="false" ca="false" dt2D="false" dtr="false" t="normal">G64+G74+G97</f>
        <v>18732</v>
      </c>
    </row>
    <row ht="38.25" outlineLevel="3" r="64">
      <c r="A64" s="17" t="s">
        <v>950</v>
      </c>
      <c r="B64" s="37" t="s">
        <v>297</v>
      </c>
      <c r="C64" s="37" t="s">
        <v>748</v>
      </c>
      <c r="D64" s="17" t="n"/>
      <c r="E64" s="19" t="s">
        <v>949</v>
      </c>
      <c r="F64" s="20" t="n">
        <f aca="false" ca="false" dt2D="false" dtr="false" t="normal">F65</f>
        <v>13211.4</v>
      </c>
      <c r="G64" s="20" t="n">
        <f aca="false" ca="false" dt2D="false" dtr="false" t="normal">G65</f>
        <v>8648.2000000000007</v>
      </c>
    </row>
    <row ht="25.5" outlineLevel="4" r="65">
      <c r="A65" s="17" t="s">
        <v>950</v>
      </c>
      <c r="B65" s="37" t="s">
        <v>297</v>
      </c>
      <c r="C65" s="37" t="s">
        <v>941</v>
      </c>
      <c r="D65" s="17" t="n"/>
      <c r="E65" s="19" t="s">
        <v>943</v>
      </c>
      <c r="F65" s="20" t="n">
        <f aca="false" ca="false" dt2D="false" dtr="false" t="normal">F66</f>
        <v>13211.4</v>
      </c>
      <c r="G65" s="20" t="n">
        <f aca="false" ca="false" dt2D="false" dtr="false" t="normal">G66</f>
        <v>8648.2000000000007</v>
      </c>
    </row>
    <row ht="51" outlineLevel="5" r="66">
      <c r="A66" s="17" t="s">
        <v>950</v>
      </c>
      <c r="B66" s="37" t="s">
        <v>297</v>
      </c>
      <c r="C66" s="37" t="s">
        <v>942</v>
      </c>
      <c r="D66" s="17" t="n"/>
      <c r="E66" s="19" t="s">
        <v>972</v>
      </c>
      <c r="F66" s="20" t="n">
        <f aca="false" ca="false" dt2D="false" dtr="false" t="normal">F67+F69+F71</f>
        <v>13211.4</v>
      </c>
      <c r="G66" s="20" t="n">
        <f aca="false" ca="false" dt2D="false" dtr="false" t="normal">G67+G69+G71</f>
        <v>8648.2000000000007</v>
      </c>
    </row>
    <row ht="38.25" outlineLevel="6" r="67">
      <c r="A67" s="17" t="s">
        <v>950</v>
      </c>
      <c r="B67" s="37" t="s">
        <v>297</v>
      </c>
      <c r="C67" s="37" t="s">
        <v>937</v>
      </c>
      <c r="D67" s="17" t="n"/>
      <c r="E67" s="19" t="s">
        <v>305</v>
      </c>
      <c r="F67" s="20" t="n">
        <f aca="false" ca="false" dt2D="false" dtr="false" t="normal">F68</f>
        <v>150</v>
      </c>
      <c r="G67" s="20" t="n">
        <f aca="false" ca="false" dt2D="false" dtr="false" t="normal">G68</f>
        <v>150</v>
      </c>
    </row>
    <row ht="25.5" outlineLevel="7" r="68">
      <c r="A68" s="17" t="s">
        <v>950</v>
      </c>
      <c r="B68" s="37" t="s">
        <v>297</v>
      </c>
      <c r="C68" s="37" t="s">
        <v>937</v>
      </c>
      <c r="D68" s="17" t="s">
        <v>371</v>
      </c>
      <c r="E68" s="19" t="s">
        <v>21</v>
      </c>
      <c r="F68" s="20" t="n">
        <v>150</v>
      </c>
      <c r="G68" s="20" t="n">
        <v>150</v>
      </c>
    </row>
    <row ht="63.75" outlineLevel="6" r="69">
      <c r="A69" s="17" t="s">
        <v>950</v>
      </c>
      <c r="B69" s="37" t="s">
        <v>297</v>
      </c>
      <c r="C69" s="37" t="s">
        <v>945</v>
      </c>
      <c r="D69" s="17" t="n"/>
      <c r="E69" s="19" t="s">
        <v>973</v>
      </c>
      <c r="F69" s="20" t="n">
        <f aca="false" ca="false" dt2D="false" dtr="false" t="normal">F70</f>
        <v>1000</v>
      </c>
      <c r="G69" s="20" t="n">
        <f aca="false" ca="false" dt2D="false" dtr="false" t="normal">G70</f>
        <v>1000</v>
      </c>
    </row>
    <row ht="25.5" outlineLevel="7" r="70">
      <c r="A70" s="17" t="s">
        <v>950</v>
      </c>
      <c r="B70" s="37" t="s">
        <v>297</v>
      </c>
      <c r="C70" s="37" t="s">
        <v>945</v>
      </c>
      <c r="D70" s="17" t="s">
        <v>371</v>
      </c>
      <c r="E70" s="19" t="s">
        <v>21</v>
      </c>
      <c r="F70" s="20" t="n">
        <v>1000</v>
      </c>
      <c r="G70" s="20" t="n">
        <v>1000</v>
      </c>
    </row>
    <row ht="25.5" outlineLevel="6" r="71">
      <c r="A71" s="17" t="s">
        <v>950</v>
      </c>
      <c r="B71" s="37" t="s">
        <v>297</v>
      </c>
      <c r="C71" s="37" t="s">
        <v>946</v>
      </c>
      <c r="D71" s="17" t="n"/>
      <c r="E71" s="19" t="s">
        <v>948</v>
      </c>
      <c r="F71" s="20" t="n">
        <f aca="false" ca="false" dt2D="false" dtr="false" t="normal">F72+F73</f>
        <v>12061.4</v>
      </c>
      <c r="G71" s="20" t="n">
        <f aca="false" ca="false" dt2D="false" dtr="false" t="normal">G72+G73</f>
        <v>7498.1999999999998</v>
      </c>
    </row>
    <row ht="25.5" outlineLevel="7" r="72">
      <c r="A72" s="17" t="s">
        <v>950</v>
      </c>
      <c r="B72" s="37" t="s">
        <v>297</v>
      </c>
      <c r="C72" s="37" t="s">
        <v>946</v>
      </c>
      <c r="D72" s="17" t="s">
        <v>371</v>
      </c>
      <c r="E72" s="19" t="s">
        <v>21</v>
      </c>
      <c r="F72" s="20" t="n">
        <f aca="false" ca="false" dt2D="false" dtr="false" t="normal">4868.7+1200+5942.7</f>
        <v>12011.4</v>
      </c>
      <c r="G72" s="20" t="n">
        <v>7448.1999999999998</v>
      </c>
    </row>
    <row ht="15" outlineLevel="7" r="73">
      <c r="A73" s="17" t="s">
        <v>950</v>
      </c>
      <c r="B73" s="37" t="s">
        <v>297</v>
      </c>
      <c r="C73" s="37" t="s">
        <v>946</v>
      </c>
      <c r="D73" s="17" t="n">
        <v>800</v>
      </c>
      <c r="E73" s="19" t="s">
        <v>70</v>
      </c>
      <c r="F73" s="20" t="n">
        <v>50</v>
      </c>
      <c r="G73" s="20" t="n">
        <v>50</v>
      </c>
    </row>
    <row customHeight="true" ht="54" outlineLevel="3" r="74">
      <c r="A74" s="17" t="s">
        <v>950</v>
      </c>
      <c r="B74" s="37" t="s">
        <v>297</v>
      </c>
      <c r="C74" s="37" t="s">
        <v>444</v>
      </c>
      <c r="D74" s="17" t="n"/>
      <c r="E74" s="19" t="s">
        <v>446</v>
      </c>
      <c r="F74" s="20" t="n">
        <f aca="false" ca="false" dt2D="false" dtr="false" t="normal">F75+F82+F89</f>
        <v>9201.2999999999993</v>
      </c>
      <c r="G74" s="20" t="n">
        <f aca="false" ca="false" dt2D="false" dtr="false" t="normal">G75+G82+G89</f>
        <v>8933.3999999999996</v>
      </c>
    </row>
    <row ht="51" outlineLevel="4" r="75">
      <c r="A75" s="17" t="s">
        <v>950</v>
      </c>
      <c r="B75" s="37" t="s">
        <v>297</v>
      </c>
      <c r="C75" s="37" t="s">
        <v>545</v>
      </c>
      <c r="D75" s="17" t="n"/>
      <c r="E75" s="19" t="s">
        <v>549</v>
      </c>
      <c r="F75" s="20" t="n">
        <f aca="false" ca="false" dt2D="false" dtr="false" t="normal">F76</f>
        <v>632.5</v>
      </c>
      <c r="G75" s="20" t="n">
        <f aca="false" ca="false" dt2D="false" dtr="false" t="normal">G76</f>
        <v>414.80000000000001</v>
      </c>
    </row>
    <row ht="63.75" outlineLevel="5" r="76">
      <c r="A76" s="17" t="s">
        <v>950</v>
      </c>
      <c r="B76" s="37" t="s">
        <v>297</v>
      </c>
      <c r="C76" s="37" t="s">
        <v>557</v>
      </c>
      <c r="D76" s="17" t="n"/>
      <c r="E76" s="19" t="s">
        <v>562</v>
      </c>
      <c r="F76" s="20" t="n">
        <f aca="false" ca="false" dt2D="false" dtr="false" t="normal">F77+F80</f>
        <v>632.5</v>
      </c>
      <c r="G76" s="20" t="n">
        <f aca="false" ca="false" dt2D="false" dtr="false" t="normal">G77+G80</f>
        <v>414.80000000000001</v>
      </c>
    </row>
    <row ht="38.25" outlineLevel="6" r="77">
      <c r="A77" s="17" t="s">
        <v>950</v>
      </c>
      <c r="B77" s="37" t="s">
        <v>297</v>
      </c>
      <c r="C77" s="37" t="s">
        <v>939</v>
      </c>
      <c r="D77" s="17" t="n"/>
      <c r="E77" s="19" t="s">
        <v>940</v>
      </c>
      <c r="F77" s="20" t="n">
        <f aca="false" ca="false" dt2D="false" dtr="false" t="normal">F78+F79</f>
        <v>309.5</v>
      </c>
      <c r="G77" s="20" t="n">
        <f aca="false" ca="false" dt2D="false" dtr="false" t="normal">G78+G79</f>
        <v>91.800000000000011</v>
      </c>
    </row>
    <row ht="63.75" outlineLevel="7" r="78">
      <c r="A78" s="17" t="s">
        <v>950</v>
      </c>
      <c r="B78" s="37" t="s">
        <v>297</v>
      </c>
      <c r="C78" s="37" t="s">
        <v>939</v>
      </c>
      <c r="D78" s="17" t="s">
        <v>477</v>
      </c>
      <c r="E78" s="19" t="s">
        <v>50</v>
      </c>
      <c r="F78" s="20" t="n">
        <v>156.59999999999999</v>
      </c>
      <c r="G78" s="20" t="n">
        <v>81.900000000000006</v>
      </c>
    </row>
    <row ht="25.5" outlineLevel="7" r="79">
      <c r="A79" s="17" t="s">
        <v>950</v>
      </c>
      <c r="B79" s="37" t="s">
        <v>297</v>
      </c>
      <c r="C79" s="37" t="s">
        <v>939</v>
      </c>
      <c r="D79" s="17" t="s">
        <v>371</v>
      </c>
      <c r="E79" s="19" t="s">
        <v>21</v>
      </c>
      <c r="F79" s="20" t="n">
        <f aca="false" ca="false" dt2D="false" dtr="false" t="normal">36.8+116.1</f>
        <v>152.89999999999998</v>
      </c>
      <c r="G79" s="20" t="n">
        <v>9.9000000000000004</v>
      </c>
    </row>
    <row ht="63.75" outlineLevel="6" r="80">
      <c r="A80" s="17" t="s">
        <v>950</v>
      </c>
      <c r="B80" s="37" t="s">
        <v>297</v>
      </c>
      <c r="C80" s="37" t="s">
        <v>775</v>
      </c>
      <c r="D80" s="17" t="n"/>
      <c r="E80" s="19" t="s">
        <v>780</v>
      </c>
      <c r="F80" s="20" t="n">
        <f aca="false" ca="false" dt2D="false" dtr="false" t="normal">F81</f>
        <v>323</v>
      </c>
      <c r="G80" s="20" t="n">
        <f aca="false" ca="false" dt2D="false" dtr="false" t="normal">G81</f>
        <v>323</v>
      </c>
    </row>
    <row ht="25.5" outlineLevel="7" r="81">
      <c r="A81" s="17" t="s">
        <v>950</v>
      </c>
      <c r="B81" s="37" t="s">
        <v>297</v>
      </c>
      <c r="C81" s="37" t="s">
        <v>775</v>
      </c>
      <c r="D81" s="17" t="s">
        <v>361</v>
      </c>
      <c r="E81" s="19" t="s">
        <v>36</v>
      </c>
      <c r="F81" s="20" t="n">
        <v>323</v>
      </c>
      <c r="G81" s="20" t="n">
        <v>323</v>
      </c>
    </row>
    <row ht="25.5" outlineLevel="4" r="82">
      <c r="A82" s="17" t="s">
        <v>950</v>
      </c>
      <c r="B82" s="37" t="s">
        <v>297</v>
      </c>
      <c r="C82" s="37" t="s">
        <v>793</v>
      </c>
      <c r="D82" s="17" t="n"/>
      <c r="E82" s="19" t="s">
        <v>798</v>
      </c>
      <c r="F82" s="20" t="n">
        <f aca="false" ca="false" dt2D="false" dtr="false" t="normal">F83</f>
        <v>853.5</v>
      </c>
      <c r="G82" s="20" t="n">
        <f aca="false" ca="false" dt2D="false" dtr="false" t="normal">G83</f>
        <v>806.70000000000005</v>
      </c>
    </row>
    <row ht="51" outlineLevel="5" r="83">
      <c r="A83" s="17" t="s">
        <v>950</v>
      </c>
      <c r="B83" s="37" t="s">
        <v>297</v>
      </c>
      <c r="C83" s="37" t="s">
        <v>806</v>
      </c>
      <c r="D83" s="17" t="n"/>
      <c r="E83" s="19" t="s">
        <v>809</v>
      </c>
      <c r="F83" s="20" t="n">
        <f aca="false" ca="false" dt2D="false" dtr="false" t="normal">F84+F86</f>
        <v>853.5</v>
      </c>
      <c r="G83" s="20" t="n">
        <f aca="false" ca="false" dt2D="false" dtr="false" t="normal">G84+G86</f>
        <v>806.70000000000005</v>
      </c>
    </row>
    <row ht="38.25" outlineLevel="6" r="84">
      <c r="A84" s="17" t="s">
        <v>950</v>
      </c>
      <c r="B84" s="37" t="s">
        <v>297</v>
      </c>
      <c r="C84" s="37" t="s">
        <v>817</v>
      </c>
      <c r="D84" s="17" t="n"/>
      <c r="E84" s="19" t="s">
        <v>350</v>
      </c>
      <c r="F84" s="20" t="n">
        <f aca="false" ca="false" dt2D="false" dtr="false" t="normal">F85</f>
        <v>220</v>
      </c>
      <c r="G84" s="20" t="n">
        <f aca="false" ca="false" dt2D="false" dtr="false" t="normal">G85</f>
        <v>210</v>
      </c>
    </row>
    <row ht="25.5" outlineLevel="7" r="85">
      <c r="A85" s="17" t="s">
        <v>950</v>
      </c>
      <c r="B85" s="37" t="s">
        <v>297</v>
      </c>
      <c r="C85" s="37" t="s">
        <v>817</v>
      </c>
      <c r="D85" s="17" t="s">
        <v>371</v>
      </c>
      <c r="E85" s="19" t="s">
        <v>21</v>
      </c>
      <c r="F85" s="20" t="n">
        <f aca="false" ca="false" dt2D="false" dtr="false" t="normal">200+20</f>
        <v>220</v>
      </c>
      <c r="G85" s="20" t="n">
        <v>210</v>
      </c>
    </row>
    <row ht="38.25" outlineLevel="6" r="86">
      <c r="A86" s="17" t="s">
        <v>950</v>
      </c>
      <c r="B86" s="37" t="s">
        <v>297</v>
      </c>
      <c r="C86" s="37" t="s">
        <v>836</v>
      </c>
      <c r="D86" s="17" t="n"/>
      <c r="E86" s="19" t="s">
        <v>838</v>
      </c>
      <c r="F86" s="20" t="n">
        <f aca="false" ca="false" dt2D="false" dtr="false" t="normal">F87+F88</f>
        <v>633.5</v>
      </c>
      <c r="G86" s="20" t="n">
        <f aca="false" ca="false" dt2D="false" dtr="false" t="normal">G87+G88</f>
        <v>596.70000000000005</v>
      </c>
    </row>
    <row ht="25.5" outlineLevel="7" r="87">
      <c r="A87" s="17" t="s">
        <v>950</v>
      </c>
      <c r="B87" s="37" t="s">
        <v>297</v>
      </c>
      <c r="C87" s="37" t="s">
        <v>836</v>
      </c>
      <c r="D87" s="17" t="s">
        <v>371</v>
      </c>
      <c r="E87" s="19" t="s">
        <v>21</v>
      </c>
      <c r="F87" s="20" t="n">
        <f aca="false" ca="false" dt2D="false" dtr="false" t="normal">400+95.5+3</f>
        <v>498.5</v>
      </c>
      <c r="G87" s="20" t="n">
        <v>461.69999999999999</v>
      </c>
    </row>
    <row ht="15" outlineLevel="7" r="88">
      <c r="A88" s="17" t="s">
        <v>950</v>
      </c>
      <c r="B88" s="37" t="s">
        <v>297</v>
      </c>
      <c r="C88" s="37" t="s">
        <v>836</v>
      </c>
      <c r="D88" s="17" t="n">
        <v>300</v>
      </c>
      <c r="E88" s="19" t="s">
        <v>57</v>
      </c>
      <c r="F88" s="20" t="n">
        <f aca="false" ca="false" dt2D="false" dtr="false" t="normal">516-378-3</f>
        <v>135</v>
      </c>
      <c r="G88" s="20" t="n">
        <v>135</v>
      </c>
    </row>
    <row ht="38.25" outlineLevel="7" r="89">
      <c r="A89" s="17" t="n">
        <v>802</v>
      </c>
      <c r="B89" s="37" t="s">
        <v>297</v>
      </c>
      <c r="C89" s="37" t="s">
        <v>487</v>
      </c>
      <c r="D89" s="17" t="n"/>
      <c r="E89" s="19" t="s">
        <v>488</v>
      </c>
      <c r="F89" s="20" t="n">
        <f aca="false" ca="false" dt2D="false" dtr="false" t="normal">F90</f>
        <v>7715.3000000000002</v>
      </c>
      <c r="G89" s="20" t="n">
        <f aca="false" ca="false" dt2D="false" dtr="false" t="normal">G90</f>
        <v>7711.8999999999996</v>
      </c>
    </row>
    <row ht="25.5" outlineLevel="7" r="90">
      <c r="A90" s="17" t="n">
        <v>802</v>
      </c>
      <c r="B90" s="37" t="s">
        <v>297</v>
      </c>
      <c r="C90" s="37" t="s">
        <v>499</v>
      </c>
      <c r="D90" s="17" t="n"/>
      <c r="E90" s="19" t="s">
        <v>87</v>
      </c>
      <c r="F90" s="20" t="n">
        <f aca="false" ca="false" dt2D="false" dtr="false" t="normal">F91+F93+F95</f>
        <v>7715.3000000000002</v>
      </c>
      <c r="G90" s="20" t="n">
        <f aca="false" ca="false" dt2D="false" dtr="false" t="normal">G91+G93+G95</f>
        <v>7711.8999999999996</v>
      </c>
    </row>
    <row ht="25.5" outlineLevel="7" r="91">
      <c r="A91" s="17" t="s">
        <v>950</v>
      </c>
      <c r="B91" s="37" t="s">
        <v>297</v>
      </c>
      <c r="C91" s="37" t="s">
        <v>879</v>
      </c>
      <c r="D91" s="17" t="n"/>
      <c r="E91" s="19" t="s">
        <v>881</v>
      </c>
      <c r="F91" s="20" t="n">
        <f aca="false" ca="false" dt2D="false" dtr="false" t="normal">F92</f>
        <v>110</v>
      </c>
      <c r="G91" s="20" t="n">
        <f aca="false" ca="false" dt2D="false" dtr="false" t="normal">G92</f>
        <v>110</v>
      </c>
    </row>
    <row ht="15" outlineLevel="7" r="92">
      <c r="A92" s="17" t="s">
        <v>950</v>
      </c>
      <c r="B92" s="37" t="s">
        <v>297</v>
      </c>
      <c r="C92" s="37" t="s">
        <v>879</v>
      </c>
      <c r="D92" s="17" t="s">
        <v>523</v>
      </c>
      <c r="E92" s="19" t="s">
        <v>70</v>
      </c>
      <c r="F92" s="20" t="n">
        <v>110</v>
      </c>
      <c r="G92" s="20" t="n">
        <v>110</v>
      </c>
    </row>
    <row customHeight="true" ht="52.5" outlineLevel="7" r="93">
      <c r="A93" s="17" t="n">
        <v>802</v>
      </c>
      <c r="B93" s="37" t="s">
        <v>297</v>
      </c>
      <c r="C93" s="37" t="s">
        <v>617</v>
      </c>
      <c r="D93" s="17" t="n"/>
      <c r="E93" s="19" t="s">
        <v>979</v>
      </c>
      <c r="F93" s="20" t="n">
        <f aca="false" ca="false" dt2D="false" dtr="false" t="normal">F94</f>
        <v>7485.6000000000004</v>
      </c>
      <c r="G93" s="20" t="n">
        <f aca="false" ca="false" dt2D="false" dtr="false" t="normal">G94</f>
        <v>7482.1999999999998</v>
      </c>
    </row>
    <row ht="63.75" outlineLevel="7" r="94">
      <c r="A94" s="17" t="n">
        <v>802</v>
      </c>
      <c r="B94" s="37" t="s">
        <v>297</v>
      </c>
      <c r="C94" s="37" t="s">
        <v>617</v>
      </c>
      <c r="D94" s="17" t="n">
        <v>100</v>
      </c>
      <c r="E94" s="19" t="s">
        <v>916</v>
      </c>
      <c r="F94" s="20" t="n">
        <f aca="false" ca="false" dt2D="false" dtr="false" t="normal">7159.8-786.5+734+0.1+378.2</f>
        <v>7485.6000000000004</v>
      </c>
      <c r="G94" s="20" t="n">
        <v>7482.1999999999998</v>
      </c>
    </row>
    <row ht="51" outlineLevel="7" r="95">
      <c r="A95" s="17" t="n">
        <v>802</v>
      </c>
      <c r="B95" s="37" t="s">
        <v>297</v>
      </c>
      <c r="C95" s="37" t="s">
        <v>665</v>
      </c>
      <c r="D95" s="17" t="n"/>
      <c r="E95" s="19" t="s">
        <v>606</v>
      </c>
      <c r="F95" s="20" t="n">
        <f aca="false" ca="false" dt2D="false" dtr="false" t="normal">F96</f>
        <v>119.7</v>
      </c>
      <c r="G95" s="20" t="n">
        <f aca="false" ca="false" dt2D="false" dtr="false" t="normal">G96</f>
        <v>119.7</v>
      </c>
    </row>
    <row ht="63.75" outlineLevel="7" r="96">
      <c r="A96" s="17" t="n">
        <v>802</v>
      </c>
      <c r="B96" s="37" t="s">
        <v>297</v>
      </c>
      <c r="C96" s="37" t="s">
        <v>665</v>
      </c>
      <c r="D96" s="17" t="n">
        <v>100</v>
      </c>
      <c r="E96" s="19" t="s">
        <v>916</v>
      </c>
      <c r="F96" s="20" t="n">
        <v>119.7</v>
      </c>
      <c r="G96" s="20" t="n">
        <v>119.7</v>
      </c>
    </row>
    <row ht="15" outlineLevel="7" r="97">
      <c r="A97" s="17" t="s">
        <v>950</v>
      </c>
      <c r="B97" s="37" t="s">
        <v>297</v>
      </c>
      <c r="C97" s="90" t="s">
        <v>755</v>
      </c>
      <c r="D97" s="91" t="n"/>
      <c r="E97" s="92" t="s">
        <v>928</v>
      </c>
      <c r="F97" s="20" t="n">
        <f aca="false" ca="false" dt2D="false" dtr="false" t="normal">F98</f>
        <v>1150.4000000000001</v>
      </c>
      <c r="G97" s="20" t="n">
        <f aca="false" ca="false" dt2D="false" dtr="false" t="normal">G98</f>
        <v>1150.4000000000001</v>
      </c>
    </row>
    <row ht="25.5" outlineLevel="7" r="98">
      <c r="A98" s="17" t="s">
        <v>950</v>
      </c>
      <c r="B98" s="37" t="s">
        <v>297</v>
      </c>
      <c r="C98" s="37" t="s">
        <v>932</v>
      </c>
      <c r="D98" s="17" t="n"/>
      <c r="E98" s="19" t="s">
        <v>936</v>
      </c>
      <c r="F98" s="20" t="n">
        <f aca="false" ca="false" dt2D="false" dtr="false" t="normal">F99+F101</f>
        <v>1150.4000000000001</v>
      </c>
      <c r="G98" s="20" t="n">
        <f aca="false" ca="false" dt2D="false" dtr="false" t="normal">G99+G101</f>
        <v>1150.4000000000001</v>
      </c>
    </row>
    <row ht="38.25" outlineLevel="7" r="99">
      <c r="A99" s="17" t="n">
        <v>802</v>
      </c>
      <c r="B99" s="37" t="s">
        <v>297</v>
      </c>
      <c r="C99" s="37" t="s">
        <v>923</v>
      </c>
      <c r="D99" s="17" t="n"/>
      <c r="E99" s="19" t="s">
        <v>926</v>
      </c>
      <c r="F99" s="20" t="n">
        <f aca="false" ca="false" dt2D="false" dtr="false" t="normal">F100</f>
        <v>1020.4</v>
      </c>
      <c r="G99" s="20" t="n">
        <f aca="false" ca="false" dt2D="false" dtr="false" t="normal">G100</f>
        <v>1020.4</v>
      </c>
    </row>
    <row ht="15" outlineLevel="7" r="100">
      <c r="A100" s="17" t="n">
        <v>802</v>
      </c>
      <c r="B100" s="37" t="s">
        <v>297</v>
      </c>
      <c r="C100" s="37" t="s">
        <v>923</v>
      </c>
      <c r="D100" s="17" t="n">
        <v>800</v>
      </c>
      <c r="E100" s="19" t="s">
        <v>70</v>
      </c>
      <c r="F100" s="20" t="n">
        <v>1020.4</v>
      </c>
      <c r="G100" s="20" t="n">
        <v>1020.4</v>
      </c>
    </row>
    <row ht="15" outlineLevel="7" r="101">
      <c r="A101" s="17" t="n">
        <v>802</v>
      </c>
      <c r="B101" s="37" t="s">
        <v>297</v>
      </c>
      <c r="C101" s="37" t="s">
        <v>831</v>
      </c>
      <c r="D101" s="17" t="n"/>
      <c r="E101" s="19" t="s">
        <v>938</v>
      </c>
      <c r="F101" s="20" t="n">
        <f aca="false" ca="false" dt2D="false" dtr="false" t="normal">F102</f>
        <v>130</v>
      </c>
      <c r="G101" s="20" t="n">
        <f aca="false" ca="false" dt2D="false" dtr="false" t="normal">G102</f>
        <v>130</v>
      </c>
    </row>
    <row ht="15" outlineLevel="7" r="102">
      <c r="A102" s="17" t="n">
        <v>802</v>
      </c>
      <c r="B102" s="37" t="s">
        <v>297</v>
      </c>
      <c r="C102" s="37" t="s">
        <v>831</v>
      </c>
      <c r="D102" s="17" t="n">
        <v>800</v>
      </c>
      <c r="E102" s="19" t="s">
        <v>70</v>
      </c>
      <c r="F102" s="20" t="n">
        <v>130</v>
      </c>
      <c r="G102" s="20" t="n">
        <v>130</v>
      </c>
    </row>
    <row ht="25.5" outlineLevel="1" r="103">
      <c r="A103" s="17" t="s">
        <v>950</v>
      </c>
      <c r="B103" s="37" t="s">
        <v>320</v>
      </c>
      <c r="C103" s="37" t="n"/>
      <c r="D103" s="17" t="n"/>
      <c r="E103" s="19" t="s">
        <v>321</v>
      </c>
      <c r="F103" s="20" t="n">
        <f aca="false" ca="false" dt2D="false" dtr="false" t="normal">F104+F111+F140</f>
        <v>5597.8999999999996</v>
      </c>
      <c r="G103" s="20" t="n">
        <f aca="false" ca="false" dt2D="false" dtr="false" t="normal">G104+G111+G140</f>
        <v>5500.6999999999998</v>
      </c>
    </row>
    <row ht="15" outlineLevel="2" r="104">
      <c r="A104" s="17" t="s">
        <v>950</v>
      </c>
      <c r="B104" s="37" t="s">
        <v>14</v>
      </c>
      <c r="C104" s="37" t="n"/>
      <c r="D104" s="17" t="n"/>
      <c r="E104" s="19" t="s">
        <v>334</v>
      </c>
      <c r="F104" s="20" t="n">
        <f aca="false" ca="false" dt2D="false" dtr="false" t="normal">F105</f>
        <v>1307</v>
      </c>
      <c r="G104" s="20" t="n">
        <f aca="false" ca="false" dt2D="false" dtr="false" t="normal">G105</f>
        <v>1307</v>
      </c>
    </row>
    <row ht="51" outlineLevel="3" r="105">
      <c r="A105" s="17" t="s">
        <v>950</v>
      </c>
      <c r="B105" s="37" t="s">
        <v>14</v>
      </c>
      <c r="C105" s="37" t="s">
        <v>444</v>
      </c>
      <c r="D105" s="17" t="n"/>
      <c r="E105" s="19" t="s">
        <v>446</v>
      </c>
      <c r="F105" s="20" t="n">
        <f aca="false" ca="false" dt2D="false" dtr="false" t="normal">F106</f>
        <v>1307</v>
      </c>
      <c r="G105" s="20" t="n">
        <f aca="false" ca="false" dt2D="false" dtr="false" t="normal">G106</f>
        <v>1307</v>
      </c>
    </row>
    <row ht="51" outlineLevel="4" r="106">
      <c r="A106" s="17" t="s">
        <v>950</v>
      </c>
      <c r="B106" s="37" t="s">
        <v>14</v>
      </c>
      <c r="C106" s="37" t="s">
        <v>545</v>
      </c>
      <c r="D106" s="17" t="n"/>
      <c r="E106" s="19" t="s">
        <v>549</v>
      </c>
      <c r="F106" s="20" t="n">
        <f aca="false" ca="false" dt2D="false" dtr="false" t="normal">F107</f>
        <v>1307</v>
      </c>
      <c r="G106" s="20" t="n">
        <f aca="false" ca="false" dt2D="false" dtr="false" t="normal">G107</f>
        <v>1307</v>
      </c>
    </row>
    <row ht="63.75" outlineLevel="5" r="107">
      <c r="A107" s="17" t="s">
        <v>950</v>
      </c>
      <c r="B107" s="37" t="s">
        <v>14</v>
      </c>
      <c r="C107" s="37" t="s">
        <v>557</v>
      </c>
      <c r="D107" s="17" t="n"/>
      <c r="E107" s="19" t="s">
        <v>562</v>
      </c>
      <c r="F107" s="20" t="n">
        <f aca="false" ca="false" dt2D="false" dtr="false" t="normal">F108</f>
        <v>1307</v>
      </c>
      <c r="G107" s="20" t="n">
        <f aca="false" ca="false" dt2D="false" dtr="false" t="normal">G108</f>
        <v>1307</v>
      </c>
    </row>
    <row ht="38.25" outlineLevel="6" r="108">
      <c r="A108" s="17" t="s">
        <v>950</v>
      </c>
      <c r="B108" s="37" t="s">
        <v>14</v>
      </c>
      <c r="C108" s="37" t="s">
        <v>884</v>
      </c>
      <c r="D108" s="17" t="n"/>
      <c r="E108" s="19" t="s">
        <v>890</v>
      </c>
      <c r="F108" s="20" t="n">
        <f aca="false" ca="false" dt2D="false" dtr="false" t="normal">F109+F110</f>
        <v>1307</v>
      </c>
      <c r="G108" s="20" t="n">
        <f aca="false" ca="false" dt2D="false" dtr="false" t="normal">G109+G110</f>
        <v>1307</v>
      </c>
    </row>
    <row ht="63.75" outlineLevel="7" r="109">
      <c r="A109" s="17" t="s">
        <v>950</v>
      </c>
      <c r="B109" s="37" t="s">
        <v>14</v>
      </c>
      <c r="C109" s="37" t="s">
        <v>884</v>
      </c>
      <c r="D109" s="17" t="s">
        <v>477</v>
      </c>
      <c r="E109" s="19" t="s">
        <v>50</v>
      </c>
      <c r="F109" s="20" t="n">
        <f aca="false" ca="false" dt2D="false" dtr="false" t="normal">940+145.8</f>
        <v>1085.8</v>
      </c>
      <c r="G109" s="20" t="n">
        <v>1085.8</v>
      </c>
    </row>
    <row ht="25.5" outlineLevel="7" r="110">
      <c r="A110" s="17" t="s">
        <v>950</v>
      </c>
      <c r="B110" s="37" t="s">
        <v>14</v>
      </c>
      <c r="C110" s="37" t="s">
        <v>884</v>
      </c>
      <c r="D110" s="17" t="n">
        <v>200</v>
      </c>
      <c r="E110" s="19" t="s">
        <v>21</v>
      </c>
      <c r="F110" s="20" t="n">
        <f aca="false" ca="false" dt2D="false" dtr="false" t="normal">271.5+95.5-145.8</f>
        <v>221.19999999999999</v>
      </c>
      <c r="G110" s="20" t="n">
        <v>221.19999999999999</v>
      </c>
    </row>
    <row customHeight="true" ht="38.25" outlineLevel="2" r="111">
      <c r="A111" s="17" t="s">
        <v>950</v>
      </c>
      <c r="B111" s="37" t="s">
        <v>16</v>
      </c>
      <c r="C111" s="37" t="n"/>
      <c r="D111" s="17" t="n"/>
      <c r="E111" s="19" t="s">
        <v>966</v>
      </c>
      <c r="F111" s="20" t="n">
        <f aca="false" ca="false" dt2D="false" dtr="false" t="normal">F112</f>
        <v>4025.9000000000001</v>
      </c>
      <c r="G111" s="20" t="n">
        <f aca="false" ca="false" dt2D="false" dtr="false" t="normal">G112</f>
        <v>3930.6999999999998</v>
      </c>
    </row>
    <row ht="76.5" outlineLevel="3" r="112">
      <c r="A112" s="17" t="s">
        <v>950</v>
      </c>
      <c r="B112" s="37" t="s">
        <v>16</v>
      </c>
      <c r="C112" s="37" t="s">
        <v>911</v>
      </c>
      <c r="D112" s="17" t="n"/>
      <c r="E112" s="19" t="s">
        <v>912</v>
      </c>
      <c r="F112" s="20" t="n">
        <f aca="false" ca="false" dt2D="false" dtr="false" t="normal">F123+F127+F113</f>
        <v>4025.9000000000001</v>
      </c>
      <c r="G112" s="20" t="n">
        <f aca="false" ca="false" dt2D="false" dtr="false" t="normal">G123+G127+G113</f>
        <v>3930.6999999999998</v>
      </c>
    </row>
    <row customHeight="true" ht="53.25" outlineLevel="4" r="113">
      <c r="A113" s="17" t="s">
        <v>950</v>
      </c>
      <c r="B113" s="37" t="s">
        <v>16</v>
      </c>
      <c r="C113" s="37" t="s">
        <v>854</v>
      </c>
      <c r="D113" s="17" t="n"/>
      <c r="E113" s="19" t="s">
        <v>855</v>
      </c>
      <c r="F113" s="20" t="n">
        <f aca="false" ca="false" dt2D="false" dtr="false" t="normal">F114+F120</f>
        <v>3215.9000000000001</v>
      </c>
      <c r="G113" s="20" t="n">
        <f aca="false" ca="false" dt2D="false" dtr="false" t="normal">G114+G120</f>
        <v>3121.3999999999996</v>
      </c>
    </row>
    <row ht="38.25" outlineLevel="5" r="114">
      <c r="A114" s="17" t="s">
        <v>950</v>
      </c>
      <c r="B114" s="37" t="s">
        <v>16</v>
      </c>
      <c r="C114" s="37" t="s">
        <v>860</v>
      </c>
      <c r="D114" s="17" t="n"/>
      <c r="E114" s="19" t="s">
        <v>84</v>
      </c>
      <c r="F114" s="20" t="n">
        <f aca="false" ca="false" dt2D="false" dtr="false" t="normal">F115+F118</f>
        <v>3185.9000000000001</v>
      </c>
      <c r="G114" s="20" t="n">
        <f aca="false" ca="false" dt2D="false" dtr="false" t="normal">G115+G118</f>
        <v>3091.3999999999996</v>
      </c>
    </row>
    <row ht="38.25" outlineLevel="6" r="115">
      <c r="A115" s="17" t="s">
        <v>950</v>
      </c>
      <c r="B115" s="37" t="s">
        <v>16</v>
      </c>
      <c r="C115" s="37" t="s">
        <v>868</v>
      </c>
      <c r="D115" s="17" t="n"/>
      <c r="E115" s="19" t="s">
        <v>872</v>
      </c>
      <c r="F115" s="20" t="n">
        <f aca="false" ca="false" dt2D="false" dtr="false" t="normal">F116+F117</f>
        <v>3135.9000000000001</v>
      </c>
      <c r="G115" s="20" t="n">
        <f aca="false" ca="false" dt2D="false" dtr="false" t="normal">G116+G117</f>
        <v>3041.3999999999996</v>
      </c>
    </row>
    <row ht="63.75" outlineLevel="7" r="116">
      <c r="A116" s="17" t="s">
        <v>950</v>
      </c>
      <c r="B116" s="37" t="s">
        <v>16</v>
      </c>
      <c r="C116" s="37" t="s">
        <v>868</v>
      </c>
      <c r="D116" s="17" t="s">
        <v>477</v>
      </c>
      <c r="E116" s="19" t="s">
        <v>50</v>
      </c>
      <c r="F116" s="20" t="n">
        <v>3029.8000000000002</v>
      </c>
      <c r="G116" s="20" t="n">
        <v>2938.6999999999998</v>
      </c>
    </row>
    <row customHeight="true" ht="25.5" outlineLevel="7" r="117">
      <c r="A117" s="17" t="s">
        <v>950</v>
      </c>
      <c r="B117" s="37" t="s">
        <v>16</v>
      </c>
      <c r="C117" s="37" t="s">
        <v>868</v>
      </c>
      <c r="D117" s="17" t="s">
        <v>371</v>
      </c>
      <c r="E117" s="19" t="s">
        <v>21</v>
      </c>
      <c r="F117" s="20" t="n">
        <v>106.09999999999999</v>
      </c>
      <c r="G117" s="20" t="n">
        <v>102.7</v>
      </c>
    </row>
    <row customHeight="true" ht="52.5" outlineLevel="7" r="118">
      <c r="A118" s="17" t="s">
        <v>950</v>
      </c>
      <c r="B118" s="37" t="s">
        <v>16</v>
      </c>
      <c r="C118" s="37" t="s">
        <v>893</v>
      </c>
      <c r="D118" s="17" t="n"/>
      <c r="E118" s="19" t="s">
        <v>900</v>
      </c>
      <c r="F118" s="20" t="n">
        <f aca="false" ca="false" dt2D="false" dtr="false" t="normal">F119</f>
        <v>50</v>
      </c>
      <c r="G118" s="20" t="n">
        <f aca="false" ca="false" dt2D="false" dtr="false" t="normal">G119</f>
        <v>50</v>
      </c>
    </row>
    <row customHeight="true" ht="25.5" outlineLevel="7" r="119">
      <c r="A119" s="17" t="s">
        <v>950</v>
      </c>
      <c r="B119" s="37" t="s">
        <v>16</v>
      </c>
      <c r="C119" s="37" t="s">
        <v>893</v>
      </c>
      <c r="D119" s="17" t="n">
        <v>800</v>
      </c>
      <c r="E119" s="19" t="s">
        <v>70</v>
      </c>
      <c r="F119" s="20" t="n">
        <v>50</v>
      </c>
      <c r="G119" s="20" t="n">
        <v>50</v>
      </c>
    </row>
    <row customHeight="true" ht="43.5" outlineLevel="7" r="120">
      <c r="A120" s="17" t="s">
        <v>950</v>
      </c>
      <c r="B120" s="37" t="s">
        <v>16</v>
      </c>
      <c r="C120" s="37" t="s">
        <v>903</v>
      </c>
      <c r="D120" s="17" t="n"/>
      <c r="E120" s="19" t="s">
        <v>905</v>
      </c>
      <c r="F120" s="20" t="n">
        <f aca="false" ca="false" dt2D="false" dtr="false" t="normal">F121</f>
        <v>30</v>
      </c>
      <c r="G120" s="20" t="n">
        <f aca="false" ca="false" dt2D="false" dtr="false" t="normal">G121</f>
        <v>30</v>
      </c>
    </row>
    <row customHeight="true" ht="51.75" outlineLevel="7" r="121">
      <c r="A121" s="17" t="s">
        <v>950</v>
      </c>
      <c r="B121" s="37" t="s">
        <v>16</v>
      </c>
      <c r="C121" s="37" t="s">
        <v>908</v>
      </c>
      <c r="D121" s="17" t="n"/>
      <c r="E121" s="19" t="s">
        <v>909</v>
      </c>
      <c r="F121" s="20" t="n">
        <f aca="false" ca="false" dt2D="false" dtr="false" t="normal">F122</f>
        <v>30</v>
      </c>
      <c r="G121" s="20" t="n">
        <f aca="false" ca="false" dt2D="false" dtr="false" t="normal">G122</f>
        <v>30</v>
      </c>
    </row>
    <row customHeight="true" ht="25.5" outlineLevel="7" r="122">
      <c r="A122" s="17" t="s">
        <v>950</v>
      </c>
      <c r="B122" s="37" t="s">
        <v>16</v>
      </c>
      <c r="C122" s="37" t="s">
        <v>908</v>
      </c>
      <c r="D122" s="17" t="n">
        <v>800</v>
      </c>
      <c r="E122" s="19" t="s">
        <v>70</v>
      </c>
      <c r="F122" s="20" t="n">
        <v>30</v>
      </c>
      <c r="G122" s="20" t="n">
        <v>30</v>
      </c>
    </row>
    <row customHeight="true" ht="42.75" outlineLevel="4" r="123">
      <c r="A123" s="17" t="s">
        <v>950</v>
      </c>
      <c r="B123" s="37" t="s">
        <v>16</v>
      </c>
      <c r="C123" s="37" t="s">
        <v>918</v>
      </c>
      <c r="D123" s="17" t="n"/>
      <c r="E123" s="19" t="s">
        <v>921</v>
      </c>
      <c r="F123" s="20" t="n">
        <f aca="false" ca="false" dt2D="false" dtr="false" t="normal">F124</f>
        <v>320</v>
      </c>
      <c r="G123" s="20" t="n">
        <f aca="false" ca="false" dt2D="false" dtr="false" t="normal">G124</f>
        <v>320</v>
      </c>
    </row>
    <row ht="51" outlineLevel="5" r="124">
      <c r="A124" s="17" t="s">
        <v>950</v>
      </c>
      <c r="B124" s="37" t="s">
        <v>16</v>
      </c>
      <c r="C124" s="37" t="s">
        <v>930</v>
      </c>
      <c r="D124" s="17" t="n"/>
      <c r="E124" s="19" t="s">
        <v>933</v>
      </c>
      <c r="F124" s="20" t="n">
        <f aca="false" ca="false" dt2D="false" dtr="false" t="normal">F125</f>
        <v>320</v>
      </c>
      <c r="G124" s="20" t="n">
        <f aca="false" ca="false" dt2D="false" dtr="false" t="normal">G125</f>
        <v>320</v>
      </c>
    </row>
    <row customHeight="true" ht="72" outlineLevel="7" r="125">
      <c r="A125" s="17" t="s">
        <v>950</v>
      </c>
      <c r="B125" s="37" t="s">
        <v>16</v>
      </c>
      <c r="C125" s="37" t="s">
        <v>811</v>
      </c>
      <c r="D125" s="17" t="n"/>
      <c r="E125" s="19" t="s">
        <v>813</v>
      </c>
      <c r="F125" s="20" t="n">
        <f aca="false" ca="false" dt2D="false" dtr="false" t="normal">F126</f>
        <v>320</v>
      </c>
      <c r="G125" s="20" t="n">
        <f aca="false" ca="false" dt2D="false" dtr="false" t="normal">G126</f>
        <v>320</v>
      </c>
    </row>
    <row ht="15" outlineLevel="7" r="126">
      <c r="A126" s="17" t="s">
        <v>950</v>
      </c>
      <c r="B126" s="37" t="s">
        <v>16</v>
      </c>
      <c r="C126" s="37" t="s">
        <v>811</v>
      </c>
      <c r="D126" s="17" t="n">
        <v>800</v>
      </c>
      <c r="E126" s="19" t="s">
        <v>70</v>
      </c>
      <c r="F126" s="20" t="n">
        <f aca="false" ca="false" dt2D="false" dtr="false" t="normal">200+20+100</f>
        <v>320</v>
      </c>
      <c r="G126" s="20" t="n">
        <v>320</v>
      </c>
    </row>
    <row ht="38.25" outlineLevel="4" r="127">
      <c r="A127" s="17" t="s">
        <v>950</v>
      </c>
      <c r="B127" s="37" t="s">
        <v>16</v>
      </c>
      <c r="C127" s="37" t="s">
        <v>832</v>
      </c>
      <c r="D127" s="17" t="n"/>
      <c r="E127" s="19" t="s">
        <v>834</v>
      </c>
      <c r="F127" s="20" t="n">
        <f aca="false" ca="false" dt2D="false" dtr="false" t="normal">F128+F135</f>
        <v>490</v>
      </c>
      <c r="G127" s="20" t="n">
        <f aca="false" ca="false" dt2D="false" dtr="false" t="normal">G128+G135</f>
        <v>489.30000000000001</v>
      </c>
    </row>
    <row ht="38.25" outlineLevel="5" r="128">
      <c r="A128" s="17" t="s">
        <v>950</v>
      </c>
      <c r="B128" s="37" t="s">
        <v>16</v>
      </c>
      <c r="C128" s="37" t="s">
        <v>842</v>
      </c>
      <c r="D128" s="17" t="n"/>
      <c r="E128" s="19" t="s">
        <v>844</v>
      </c>
      <c r="F128" s="20" t="n">
        <f aca="false" ca="false" dt2D="false" dtr="false" t="normal">F129+F131+F133</f>
        <v>400</v>
      </c>
      <c r="G128" s="20" t="n">
        <f aca="false" ca="false" dt2D="false" dtr="false" t="normal">G129+G131+G133</f>
        <v>399.30000000000001</v>
      </c>
    </row>
    <row ht="15" outlineLevel="6" r="129">
      <c r="A129" s="17" t="s">
        <v>950</v>
      </c>
      <c r="B129" s="37" t="s">
        <v>16</v>
      </c>
      <c r="C129" s="37" t="s">
        <v>850</v>
      </c>
      <c r="D129" s="17" t="n"/>
      <c r="E129" s="19" t="s">
        <v>54</v>
      </c>
      <c r="F129" s="20" t="n">
        <f aca="false" ca="false" dt2D="false" dtr="false" t="normal">F130</f>
        <v>130</v>
      </c>
      <c r="G129" s="20" t="n">
        <f aca="false" ca="false" dt2D="false" dtr="false" t="normal">G130</f>
        <v>130</v>
      </c>
    </row>
    <row ht="25.5" outlineLevel="7" r="130">
      <c r="A130" s="17" t="s">
        <v>950</v>
      </c>
      <c r="B130" s="37" t="s">
        <v>16</v>
      </c>
      <c r="C130" s="37" t="s">
        <v>850</v>
      </c>
      <c r="D130" s="17" t="s">
        <v>371</v>
      </c>
      <c r="E130" s="19" t="s">
        <v>21</v>
      </c>
      <c r="F130" s="20" t="n">
        <f aca="false" ca="false" dt2D="false" dtr="false" t="normal">130</f>
        <v>130</v>
      </c>
      <c r="G130" s="20" t="n">
        <v>130</v>
      </c>
    </row>
    <row ht="15" outlineLevel="6" r="131">
      <c r="A131" s="17" t="s">
        <v>950</v>
      </c>
      <c r="B131" s="37" t="s">
        <v>16</v>
      </c>
      <c r="C131" s="37" t="s">
        <v>862</v>
      </c>
      <c r="D131" s="17" t="n"/>
      <c r="E131" s="19" t="s">
        <v>74</v>
      </c>
      <c r="F131" s="20" t="n">
        <f aca="false" ca="false" dt2D="false" dtr="false" t="normal">F132</f>
        <v>250</v>
      </c>
      <c r="G131" s="20" t="n">
        <f aca="false" ca="false" dt2D="false" dtr="false" t="normal">G132</f>
        <v>250</v>
      </c>
    </row>
    <row ht="25.5" outlineLevel="7" r="132">
      <c r="A132" s="17" t="s">
        <v>950</v>
      </c>
      <c r="B132" s="37" t="s">
        <v>16</v>
      </c>
      <c r="C132" s="37" t="s">
        <v>862</v>
      </c>
      <c r="D132" s="17" t="s">
        <v>371</v>
      </c>
      <c r="E132" s="19" t="s">
        <v>21</v>
      </c>
      <c r="F132" s="20" t="n">
        <v>250</v>
      </c>
      <c r="G132" s="20" t="n">
        <v>250</v>
      </c>
    </row>
    <row ht="15" outlineLevel="6" r="133">
      <c r="A133" s="17" t="s">
        <v>950</v>
      </c>
      <c r="B133" s="37" t="s">
        <v>16</v>
      </c>
      <c r="C133" s="37" t="s">
        <v>889</v>
      </c>
      <c r="D133" s="17" t="n"/>
      <c r="E133" s="19" t="s">
        <v>117</v>
      </c>
      <c r="F133" s="20" t="n">
        <f aca="false" ca="false" dt2D="false" dtr="false" t="normal">F134</f>
        <v>20</v>
      </c>
      <c r="G133" s="20" t="n">
        <f aca="false" ca="false" dt2D="false" dtr="false" t="normal">G134</f>
        <v>19.300000000000001</v>
      </c>
    </row>
    <row ht="25.5" outlineLevel="7" r="134">
      <c r="A134" s="17" t="s">
        <v>950</v>
      </c>
      <c r="B134" s="37" t="s">
        <v>16</v>
      </c>
      <c r="C134" s="37" t="s">
        <v>889</v>
      </c>
      <c r="D134" s="17" t="s">
        <v>371</v>
      </c>
      <c r="E134" s="19" t="s">
        <v>21</v>
      </c>
      <c r="F134" s="20" t="n">
        <f aca="false" ca="false" dt2D="false" dtr="false" t="normal">40-30+10</f>
        <v>20</v>
      </c>
      <c r="G134" s="20" t="n">
        <v>19.300000000000001</v>
      </c>
    </row>
    <row ht="51" outlineLevel="5" r="135">
      <c r="A135" s="17" t="s">
        <v>950</v>
      </c>
      <c r="B135" s="37" t="s">
        <v>16</v>
      </c>
      <c r="C135" s="37" t="s">
        <v>901</v>
      </c>
      <c r="D135" s="17" t="n"/>
      <c r="E135" s="19" t="s">
        <v>904</v>
      </c>
      <c r="F135" s="20" t="n">
        <f aca="false" ca="false" dt2D="false" dtr="false" t="normal">F136+F138</f>
        <v>90</v>
      </c>
      <c r="G135" s="20" t="n">
        <f aca="false" ca="false" dt2D="false" dtr="false" t="normal">G136+G138</f>
        <v>90</v>
      </c>
    </row>
    <row ht="25.5" outlineLevel="6" r="136">
      <c r="A136" s="17" t="s">
        <v>950</v>
      </c>
      <c r="B136" s="37" t="s">
        <v>16</v>
      </c>
      <c r="C136" s="37" t="s">
        <v>859</v>
      </c>
      <c r="D136" s="17" t="n"/>
      <c r="E136" s="19" t="s">
        <v>141</v>
      </c>
      <c r="F136" s="20" t="n">
        <f aca="false" ca="false" dt2D="false" dtr="false" t="normal">F137</f>
        <v>30</v>
      </c>
      <c r="G136" s="20" t="n">
        <f aca="false" ca="false" dt2D="false" dtr="false" t="normal">G137</f>
        <v>30</v>
      </c>
    </row>
    <row ht="25.5" outlineLevel="7" r="137">
      <c r="A137" s="17" t="s">
        <v>950</v>
      </c>
      <c r="B137" s="37" t="s">
        <v>16</v>
      </c>
      <c r="C137" s="37" t="s">
        <v>859</v>
      </c>
      <c r="D137" s="17" t="s">
        <v>371</v>
      </c>
      <c r="E137" s="19" t="s">
        <v>21</v>
      </c>
      <c r="F137" s="20" t="n">
        <f aca="false" ca="false" dt2D="false" dtr="false" t="normal">50-20</f>
        <v>30</v>
      </c>
      <c r="G137" s="20" t="n">
        <v>30</v>
      </c>
    </row>
    <row customHeight="true" ht="30" outlineLevel="7" r="138">
      <c r="A138" s="17" t="n">
        <v>802</v>
      </c>
      <c r="B138" s="37" t="s">
        <v>16</v>
      </c>
      <c r="C138" s="37" t="s">
        <v>875</v>
      </c>
      <c r="D138" s="17" t="n"/>
      <c r="E138" s="19" t="s">
        <v>878</v>
      </c>
      <c r="F138" s="20" t="n">
        <f aca="false" ca="false" dt2D="false" dtr="false" t="normal">F139</f>
        <v>60</v>
      </c>
      <c r="G138" s="20" t="n">
        <f aca="false" ca="false" dt2D="false" dtr="false" t="normal">G139</f>
        <v>60</v>
      </c>
    </row>
    <row ht="63.75" outlineLevel="7" r="139">
      <c r="A139" s="17" t="n">
        <v>802</v>
      </c>
      <c r="B139" s="37" t="s">
        <v>16</v>
      </c>
      <c r="C139" s="37" t="s">
        <v>875</v>
      </c>
      <c r="D139" s="17" t="n">
        <v>100</v>
      </c>
      <c r="E139" s="19" t="s">
        <v>50</v>
      </c>
      <c r="F139" s="20" t="n">
        <v>60</v>
      </c>
      <c r="G139" s="20" t="n">
        <v>60</v>
      </c>
    </row>
    <row ht="25.5" outlineLevel="7" r="140">
      <c r="A140" s="17" t="s">
        <v>950</v>
      </c>
      <c r="B140" s="37" t="s">
        <v>157</v>
      </c>
      <c r="C140" s="37" t="n"/>
      <c r="D140" s="17" t="n"/>
      <c r="E140" s="19" t="s">
        <v>159</v>
      </c>
      <c r="F140" s="20" t="n">
        <f aca="false" ca="false" dt2D="false" dtr="false" t="normal">F141+F149+F154</f>
        <v>265</v>
      </c>
      <c r="G140" s="20" t="n">
        <f aca="false" ca="false" dt2D="false" dtr="false" t="normal">G141+G149+G154</f>
        <v>263</v>
      </c>
    </row>
    <row ht="51" outlineLevel="7" r="141">
      <c r="A141" s="17" t="s">
        <v>950</v>
      </c>
      <c r="B141" s="37" t="s">
        <v>157</v>
      </c>
      <c r="C141" s="37" t="s">
        <v>546</v>
      </c>
      <c r="D141" s="17" t="n"/>
      <c r="E141" s="19" t="s">
        <v>550</v>
      </c>
      <c r="F141" s="20" t="n">
        <f aca="false" ca="false" dt2D="false" dtr="false" t="normal">F142</f>
        <v>45</v>
      </c>
      <c r="G141" s="20" t="n">
        <f aca="false" ca="false" dt2D="false" dtr="false" t="normal">G142</f>
        <v>43</v>
      </c>
    </row>
    <row ht="38.25" outlineLevel="7" r="142">
      <c r="A142" s="17" t="s">
        <v>950</v>
      </c>
      <c r="B142" s="37" t="s">
        <v>157</v>
      </c>
      <c r="C142" s="37" t="s">
        <v>906</v>
      </c>
      <c r="D142" s="17" t="n"/>
      <c r="E142" s="19" t="s">
        <v>333</v>
      </c>
      <c r="F142" s="20" t="n">
        <f aca="false" ca="false" dt2D="false" dtr="false" t="normal">F143+F146</f>
        <v>45</v>
      </c>
      <c r="G142" s="20" t="n">
        <f aca="false" ca="false" dt2D="false" dtr="false" t="normal">G143+G146</f>
        <v>43</v>
      </c>
    </row>
    <row ht="38.25" outlineLevel="7" r="143">
      <c r="A143" s="17" t="s">
        <v>950</v>
      </c>
      <c r="B143" s="37" t="s">
        <v>157</v>
      </c>
      <c r="C143" s="37" t="s">
        <v>913</v>
      </c>
      <c r="D143" s="17" t="n"/>
      <c r="E143" s="19" t="s">
        <v>914</v>
      </c>
      <c r="F143" s="20" t="n">
        <f aca="false" ca="false" dt2D="false" dtr="false" t="normal">F144</f>
        <v>2</v>
      </c>
      <c r="G143" s="20" t="n">
        <f aca="false" ca="false" dt2D="false" dtr="false" t="normal">G144</f>
        <v>0</v>
      </c>
    </row>
    <row ht="25.5" outlineLevel="7" r="144">
      <c r="A144" s="17" t="s">
        <v>950</v>
      </c>
      <c r="B144" s="37" t="s">
        <v>157</v>
      </c>
      <c r="C144" s="37" t="s">
        <v>915</v>
      </c>
      <c r="D144" s="17" t="n"/>
      <c r="E144" s="19" t="s">
        <v>335</v>
      </c>
      <c r="F144" s="20" t="n">
        <f aca="false" ca="false" dt2D="false" dtr="false" t="normal">F145</f>
        <v>2</v>
      </c>
      <c r="G144" s="20" t="n">
        <f aca="false" ca="false" dt2D="false" dtr="false" t="normal">G145</f>
        <v>0</v>
      </c>
    </row>
    <row ht="25.5" outlineLevel="7" r="145">
      <c r="A145" s="17" t="s">
        <v>950</v>
      </c>
      <c r="B145" s="37" t="s">
        <v>157</v>
      </c>
      <c r="C145" s="37" t="s">
        <v>915</v>
      </c>
      <c r="D145" s="17" t="s">
        <v>371</v>
      </c>
      <c r="E145" s="19" t="s">
        <v>21</v>
      </c>
      <c r="F145" s="20" t="n">
        <v>2</v>
      </c>
      <c r="G145" s="20" t="n">
        <v>0</v>
      </c>
    </row>
    <row ht="25.5" outlineLevel="7" r="146">
      <c r="A146" s="17" t="s">
        <v>950</v>
      </c>
      <c r="B146" s="37" t="s">
        <v>157</v>
      </c>
      <c r="C146" s="37" t="s">
        <v>925</v>
      </c>
      <c r="D146" s="17" t="n"/>
      <c r="E146" s="19" t="s">
        <v>927</v>
      </c>
      <c r="F146" s="20" t="n">
        <f aca="false" ca="false" dt2D="false" dtr="false" t="normal">F147</f>
        <v>43</v>
      </c>
      <c r="G146" s="20" t="n">
        <f aca="false" ca="false" dt2D="false" dtr="false" t="normal">G147</f>
        <v>43</v>
      </c>
    </row>
    <row ht="25.5" outlineLevel="7" r="147">
      <c r="A147" s="17" t="s">
        <v>950</v>
      </c>
      <c r="B147" s="37" t="s">
        <v>157</v>
      </c>
      <c r="C147" s="37" t="s">
        <v>823</v>
      </c>
      <c r="D147" s="17" t="n"/>
      <c r="E147" s="19" t="s">
        <v>310</v>
      </c>
      <c r="F147" s="20" t="n">
        <f aca="false" ca="false" dt2D="false" dtr="false" t="normal">F148</f>
        <v>43</v>
      </c>
      <c r="G147" s="20" t="n">
        <f aca="false" ca="false" dt2D="false" dtr="false" t="normal">G148</f>
        <v>43</v>
      </c>
    </row>
    <row customHeight="true" ht="68.25" outlineLevel="7" r="148">
      <c r="A148" s="17" t="s">
        <v>950</v>
      </c>
      <c r="B148" s="37" t="s">
        <v>157</v>
      </c>
      <c r="C148" s="37" t="s">
        <v>823</v>
      </c>
      <c r="D148" s="17" t="n">
        <v>100</v>
      </c>
      <c r="E148" s="19" t="s">
        <v>50</v>
      </c>
      <c r="F148" s="20" t="n">
        <v>43</v>
      </c>
      <c r="G148" s="20" t="n">
        <v>43</v>
      </c>
    </row>
    <row ht="38.25" outlineLevel="7" r="149">
      <c r="A149" s="17" t="s">
        <v>950</v>
      </c>
      <c r="B149" s="37" t="s">
        <v>157</v>
      </c>
      <c r="C149" s="37" t="s">
        <v>833</v>
      </c>
      <c r="D149" s="17" t="n"/>
      <c r="E149" s="19" t="s">
        <v>837</v>
      </c>
      <c r="F149" s="20" t="n">
        <f aca="false" ca="false" dt2D="false" dtr="false" t="normal">F150</f>
        <v>200</v>
      </c>
      <c r="G149" s="20" t="n">
        <f aca="false" ca="false" dt2D="false" dtr="false" t="normal">G150</f>
        <v>200</v>
      </c>
    </row>
    <row customHeight="true" ht="93" outlineLevel="7" r="150">
      <c r="A150" s="17" t="s">
        <v>950</v>
      </c>
      <c r="B150" s="37" t="s">
        <v>157</v>
      </c>
      <c r="C150" s="37" t="s">
        <v>841</v>
      </c>
      <c r="D150" s="17" t="n"/>
      <c r="E150" s="19" t="s">
        <v>846</v>
      </c>
      <c r="F150" s="20" t="n">
        <f aca="false" ca="false" dt2D="false" dtr="false" t="normal">F151</f>
        <v>200</v>
      </c>
      <c r="G150" s="20" t="n">
        <f aca="false" ca="false" dt2D="false" dtr="false" t="normal">G151</f>
        <v>200</v>
      </c>
    </row>
    <row ht="25.5" outlineLevel="7" r="151">
      <c r="A151" s="17" t="s">
        <v>950</v>
      </c>
      <c r="B151" s="37" t="s">
        <v>157</v>
      </c>
      <c r="C151" s="37" t="s">
        <v>849</v>
      </c>
      <c r="D151" s="17" t="n"/>
      <c r="E151" s="19" t="s">
        <v>851</v>
      </c>
      <c r="F151" s="20" t="n">
        <f aca="false" ca="false" dt2D="false" dtr="false" t="normal">F152</f>
        <v>200</v>
      </c>
      <c r="G151" s="20" t="n">
        <f aca="false" ca="false" dt2D="false" dtr="false" t="normal">G152</f>
        <v>200</v>
      </c>
    </row>
    <row ht="25.5" outlineLevel="7" r="152">
      <c r="A152" s="17" t="s">
        <v>950</v>
      </c>
      <c r="B152" s="37" t="s">
        <v>157</v>
      </c>
      <c r="C152" s="37" t="s">
        <v>856</v>
      </c>
      <c r="D152" s="17" t="n"/>
      <c r="E152" s="19" t="s">
        <v>858</v>
      </c>
      <c r="F152" s="20" t="n">
        <f aca="false" ca="false" dt2D="false" dtr="false" t="normal">F153</f>
        <v>200</v>
      </c>
      <c r="G152" s="20" t="n">
        <f aca="false" ca="false" dt2D="false" dtr="false" t="normal">G153</f>
        <v>200</v>
      </c>
    </row>
    <row ht="25.5" outlineLevel="7" r="153">
      <c r="A153" s="17" t="s">
        <v>950</v>
      </c>
      <c r="B153" s="37" t="s">
        <v>157</v>
      </c>
      <c r="C153" s="37" t="s">
        <v>856</v>
      </c>
      <c r="D153" s="17" t="n">
        <v>200</v>
      </c>
      <c r="E153" s="19" t="s">
        <v>21</v>
      </c>
      <c r="F153" s="20" t="n">
        <v>200</v>
      </c>
      <c r="G153" s="20" t="n">
        <v>200</v>
      </c>
    </row>
    <row ht="51" outlineLevel="7" r="154">
      <c r="A154" s="17" t="n">
        <v>802</v>
      </c>
      <c r="B154" s="37" t="s">
        <v>157</v>
      </c>
      <c r="C154" s="37" t="s">
        <v>869</v>
      </c>
      <c r="D154" s="17" t="n"/>
      <c r="E154" s="98" t="s">
        <v>873</v>
      </c>
      <c r="F154" s="20" t="n">
        <f aca="false" ca="false" dt2D="false" dtr="false" t="normal">F155</f>
        <v>20</v>
      </c>
      <c r="G154" s="20" t="n">
        <f aca="false" ca="false" dt2D="false" dtr="false" t="normal">G155</f>
        <v>20</v>
      </c>
    </row>
    <row ht="63.75" outlineLevel="7" r="155">
      <c r="A155" s="17" t="n">
        <v>802</v>
      </c>
      <c r="B155" s="37" t="s">
        <v>157</v>
      </c>
      <c r="C155" s="37" t="s">
        <v>880</v>
      </c>
      <c r="D155" s="17" t="n"/>
      <c r="E155" s="19" t="s">
        <v>883</v>
      </c>
      <c r="F155" s="20" t="n">
        <f aca="false" ca="false" dt2D="false" dtr="false" t="normal">F156</f>
        <v>20</v>
      </c>
      <c r="G155" s="20" t="n">
        <f aca="false" ca="false" dt2D="false" dtr="false" t="normal">G156</f>
        <v>20</v>
      </c>
    </row>
    <row ht="51" outlineLevel="7" r="156">
      <c r="A156" s="17" t="n">
        <v>802</v>
      </c>
      <c r="B156" s="37" t="s">
        <v>157</v>
      </c>
      <c r="C156" s="37" t="s">
        <v>861</v>
      </c>
      <c r="D156" s="17" t="n"/>
      <c r="E156" s="19" t="s">
        <v>864</v>
      </c>
      <c r="F156" s="20" t="n">
        <f aca="false" ca="false" dt2D="false" dtr="false" t="normal">F157</f>
        <v>20</v>
      </c>
      <c r="G156" s="20" t="n">
        <f aca="false" ca="false" dt2D="false" dtr="false" t="normal">G157</f>
        <v>20</v>
      </c>
    </row>
    <row ht="38.25" outlineLevel="7" r="157">
      <c r="A157" s="17" t="n">
        <v>802</v>
      </c>
      <c r="B157" s="37" t="s">
        <v>157</v>
      </c>
      <c r="C157" s="37" t="s">
        <v>871</v>
      </c>
      <c r="D157" s="17" t="n"/>
      <c r="E157" s="19" t="s">
        <v>877</v>
      </c>
      <c r="F157" s="20" t="n">
        <f aca="false" ca="false" dt2D="false" dtr="false" t="normal">F158</f>
        <v>20</v>
      </c>
      <c r="G157" s="20" t="n">
        <f aca="false" ca="false" dt2D="false" dtr="false" t="normal">G158</f>
        <v>20</v>
      </c>
    </row>
    <row ht="25.5" outlineLevel="7" r="158">
      <c r="A158" s="17" t="n">
        <v>802</v>
      </c>
      <c r="B158" s="37" t="s">
        <v>157</v>
      </c>
      <c r="C158" s="37" t="s">
        <v>871</v>
      </c>
      <c r="D158" s="17" t="n">
        <v>200</v>
      </c>
      <c r="E158" s="19" t="s">
        <v>886</v>
      </c>
      <c r="F158" s="20" t="n">
        <v>20</v>
      </c>
      <c r="G158" s="20" t="n">
        <v>20</v>
      </c>
    </row>
    <row ht="15" outlineLevel="1" r="159">
      <c r="A159" s="17" t="s">
        <v>950</v>
      </c>
      <c r="B159" s="37" t="s">
        <v>165</v>
      </c>
      <c r="C159" s="37" t="n"/>
      <c r="D159" s="17" t="n"/>
      <c r="E159" s="19" t="s">
        <v>167</v>
      </c>
      <c r="F159" s="20" t="n">
        <f aca="false" ca="false" dt2D="false" dtr="false" t="normal">F166+F174+F213+F160</f>
        <v>182118.79999999999</v>
      </c>
      <c r="G159" s="20" t="n">
        <f aca="false" ca="false" dt2D="false" dtr="false" t="normal">G166+G174+G213+G160</f>
        <v>106431.10000000002</v>
      </c>
    </row>
    <row ht="15" outlineLevel="1" r="160">
      <c r="A160" s="17" t="s">
        <v>950</v>
      </c>
      <c r="B160" s="37" t="s">
        <v>97</v>
      </c>
      <c r="C160" s="37" t="n"/>
      <c r="D160" s="17" t="n"/>
      <c r="E160" s="19" t="s">
        <v>135</v>
      </c>
      <c r="F160" s="20" t="n">
        <f aca="false" ca="false" dt2D="false" dtr="false" t="normal">F161</f>
        <v>380</v>
      </c>
      <c r="G160" s="20" t="n">
        <f aca="false" ca="false" dt2D="false" dtr="false" t="normal">G161</f>
        <v>359.69999999999999</v>
      </c>
    </row>
    <row ht="38.25" outlineLevel="1" r="161">
      <c r="A161" s="17" t="s">
        <v>950</v>
      </c>
      <c r="B161" s="37" t="s">
        <v>97</v>
      </c>
      <c r="C161" s="37" t="s">
        <v>748</v>
      </c>
      <c r="D161" s="17" t="n"/>
      <c r="E161" s="19" t="s">
        <v>752</v>
      </c>
      <c r="F161" s="20" t="n">
        <f aca="false" ca="false" dt2D="false" dtr="false" t="normal">F162</f>
        <v>380</v>
      </c>
      <c r="G161" s="20" t="n">
        <f aca="false" ca="false" dt2D="false" dtr="false" t="normal">G162</f>
        <v>359.69999999999999</v>
      </c>
    </row>
    <row ht="25.5" outlineLevel="1" r="162">
      <c r="A162" s="17" t="s">
        <v>950</v>
      </c>
      <c r="B162" s="37" t="s">
        <v>97</v>
      </c>
      <c r="C162" s="37" t="s">
        <v>757</v>
      </c>
      <c r="D162" s="17" t="n"/>
      <c r="E162" s="19" t="s">
        <v>760</v>
      </c>
      <c r="F162" s="20" t="n">
        <f aca="false" ca="false" dt2D="false" dtr="false" t="normal">F163</f>
        <v>380</v>
      </c>
      <c r="G162" s="20" t="n">
        <f aca="false" ca="false" dt2D="false" dtr="false" t="normal">G163</f>
        <v>359.69999999999999</v>
      </c>
    </row>
    <row ht="25.5" outlineLevel="1" r="163">
      <c r="A163" s="17" t="s">
        <v>950</v>
      </c>
      <c r="B163" s="37" t="s">
        <v>97</v>
      </c>
      <c r="C163" s="37" t="s">
        <v>558</v>
      </c>
      <c r="D163" s="17" t="n"/>
      <c r="E163" s="19" t="s">
        <v>564</v>
      </c>
      <c r="F163" s="20" t="n">
        <f aca="false" ca="false" dt2D="false" dtr="false" t="normal">F164</f>
        <v>380</v>
      </c>
      <c r="G163" s="20" t="n">
        <f aca="false" ca="false" dt2D="false" dtr="false" t="normal">G164</f>
        <v>359.69999999999999</v>
      </c>
    </row>
    <row ht="38.25" outlineLevel="7" r="164">
      <c r="A164" s="17" t="s">
        <v>950</v>
      </c>
      <c r="B164" s="37" t="s">
        <v>97</v>
      </c>
      <c r="C164" s="37" t="s">
        <v>888</v>
      </c>
      <c r="D164" s="17" t="n"/>
      <c r="E164" s="19" t="s">
        <v>891</v>
      </c>
      <c r="F164" s="20" t="n">
        <f aca="false" ca="false" dt2D="false" dtr="false" t="normal">F165</f>
        <v>380</v>
      </c>
      <c r="G164" s="20" t="n">
        <f aca="false" ca="false" dt2D="false" dtr="false" t="normal">G165</f>
        <v>359.69999999999999</v>
      </c>
    </row>
    <row ht="25.5" outlineLevel="7" r="165">
      <c r="A165" s="17" t="s">
        <v>950</v>
      </c>
      <c r="B165" s="37" t="s">
        <v>97</v>
      </c>
      <c r="C165" s="37" t="s">
        <v>888</v>
      </c>
      <c r="D165" s="17" t="s">
        <v>371</v>
      </c>
      <c r="E165" s="19" t="s">
        <v>21</v>
      </c>
      <c r="F165" s="20" t="n">
        <f aca="false" ca="false" dt2D="false" dtr="false" t="normal">2155.7+24-2155.7+417-61</f>
        <v>380</v>
      </c>
      <c r="G165" s="20" t="n">
        <v>359.69999999999999</v>
      </c>
    </row>
    <row ht="15" outlineLevel="2" r="166">
      <c r="A166" s="17" t="s">
        <v>950</v>
      </c>
      <c r="B166" s="37" t="s">
        <v>10</v>
      </c>
      <c r="C166" s="37" t="n"/>
      <c r="D166" s="17" t="n"/>
      <c r="E166" s="19" t="s">
        <v>143</v>
      </c>
      <c r="F166" s="20" t="n">
        <f aca="false" ca="false" dt2D="false" dtr="false" t="normal">F167</f>
        <v>16525.400000000001</v>
      </c>
      <c r="G166" s="20" t="n">
        <f aca="false" ca="false" dt2D="false" dtr="false" t="normal">G167</f>
        <v>11209.5</v>
      </c>
    </row>
    <row ht="51" outlineLevel="3" r="167">
      <c r="A167" s="17" t="s">
        <v>950</v>
      </c>
      <c r="B167" s="37" t="s">
        <v>10</v>
      </c>
      <c r="C167" s="37" t="s">
        <v>417</v>
      </c>
      <c r="D167" s="17" t="n"/>
      <c r="E167" s="19" t="s">
        <v>421</v>
      </c>
      <c r="F167" s="20" t="n">
        <f aca="false" ca="false" dt2D="false" dtr="false" t="normal">F168</f>
        <v>16525.400000000001</v>
      </c>
      <c r="G167" s="20" t="n">
        <f aca="false" ca="false" dt2D="false" dtr="false" t="normal">G168</f>
        <v>11209.5</v>
      </c>
    </row>
    <row ht="25.5" outlineLevel="4" r="168">
      <c r="A168" s="17" t="s">
        <v>950</v>
      </c>
      <c r="B168" s="37" t="s">
        <v>10</v>
      </c>
      <c r="C168" s="37" t="s">
        <v>427</v>
      </c>
      <c r="D168" s="17" t="n"/>
      <c r="E168" s="19" t="s">
        <v>82</v>
      </c>
      <c r="F168" s="20" t="n">
        <f aca="false" ca="false" dt2D="false" dtr="false" t="normal">F169</f>
        <v>16525.400000000001</v>
      </c>
      <c r="G168" s="20" t="n">
        <f aca="false" ca="false" dt2D="false" dtr="false" t="normal">G169</f>
        <v>11209.5</v>
      </c>
    </row>
    <row ht="25.5" outlineLevel="5" r="169">
      <c r="A169" s="17" t="s">
        <v>950</v>
      </c>
      <c r="B169" s="37" t="s">
        <v>10</v>
      </c>
      <c r="C169" s="37" t="s">
        <v>910</v>
      </c>
      <c r="D169" s="17" t="n"/>
      <c r="E169" s="19" t="s">
        <v>23</v>
      </c>
      <c r="F169" s="20" t="n">
        <f aca="false" ca="false" dt2D="false" dtr="false" t="normal">F172+F170</f>
        <v>16525.400000000001</v>
      </c>
      <c r="G169" s="20" t="n">
        <f aca="false" ca="false" dt2D="false" dtr="false" t="normal">G172+G170</f>
        <v>11209.5</v>
      </c>
    </row>
    <row ht="38.25" outlineLevel="7" r="170">
      <c r="A170" s="17" t="s">
        <v>950</v>
      </c>
      <c r="B170" s="37" t="s">
        <v>10</v>
      </c>
      <c r="C170" s="37" t="s">
        <v>384</v>
      </c>
      <c r="D170" s="17" t="n"/>
      <c r="E170" s="19" t="s">
        <v>37</v>
      </c>
      <c r="F170" s="20" t="n">
        <f aca="false" ca="false" dt2D="false" dtr="false" t="normal">F171</f>
        <v>13220.4</v>
      </c>
      <c r="G170" s="20" t="n">
        <f aca="false" ca="false" dt2D="false" dtr="false" t="normal">G171</f>
        <v>8967.6000000000004</v>
      </c>
    </row>
    <row ht="25.5" outlineLevel="7" r="171">
      <c r="A171" s="17" t="s">
        <v>950</v>
      </c>
      <c r="B171" s="37" t="s">
        <v>10</v>
      </c>
      <c r="C171" s="37" t="s">
        <v>384</v>
      </c>
      <c r="D171" s="17" t="n">
        <v>200</v>
      </c>
      <c r="E171" s="19" t="s">
        <v>21</v>
      </c>
      <c r="F171" s="20" t="n">
        <v>13220.4</v>
      </c>
      <c r="G171" s="20" t="n">
        <v>8967.6000000000004</v>
      </c>
    </row>
    <row ht="38.25" outlineLevel="6" r="172">
      <c r="A172" s="17" t="s">
        <v>950</v>
      </c>
      <c r="B172" s="37" t="s">
        <v>10</v>
      </c>
      <c r="C172" s="37" t="s">
        <v>363</v>
      </c>
      <c r="D172" s="17" t="n"/>
      <c r="E172" s="19" t="s">
        <v>37</v>
      </c>
      <c r="F172" s="20" t="n">
        <f aca="false" ca="false" dt2D="false" dtr="false" t="normal">F173</f>
        <v>3305</v>
      </c>
      <c r="G172" s="20" t="n">
        <f aca="false" ca="false" dt2D="false" dtr="false" t="normal">G173</f>
        <v>2241.9000000000001</v>
      </c>
    </row>
    <row ht="25.5" outlineLevel="7" r="173">
      <c r="A173" s="17" t="s">
        <v>950</v>
      </c>
      <c r="B173" s="37" t="s">
        <v>10</v>
      </c>
      <c r="C173" s="37" t="s">
        <v>363</v>
      </c>
      <c r="D173" s="17" t="s">
        <v>371</v>
      </c>
      <c r="E173" s="19" t="s">
        <v>21</v>
      </c>
      <c r="F173" s="20" t="n">
        <v>3305</v>
      </c>
      <c r="G173" s="20" t="n">
        <v>2241.9000000000001</v>
      </c>
    </row>
    <row ht="15" outlineLevel="2" r="174">
      <c r="A174" s="17" t="s">
        <v>950</v>
      </c>
      <c r="B174" s="37" t="s">
        <v>12</v>
      </c>
      <c r="C174" s="37" t="n"/>
      <c r="D174" s="17" t="n"/>
      <c r="E174" s="19" t="s">
        <v>59</v>
      </c>
      <c r="F174" s="20" t="n">
        <f aca="false" ca="false" dt2D="false" dtr="false" t="normal">F175+F208</f>
        <v>164838.39999999999</v>
      </c>
      <c r="G174" s="20" t="n">
        <f aca="false" ca="false" dt2D="false" dtr="false" t="normal">G175+G208</f>
        <v>94622.800000000017</v>
      </c>
    </row>
    <row ht="51" outlineLevel="3" r="175">
      <c r="A175" s="17" t="s">
        <v>950</v>
      </c>
      <c r="B175" s="37" t="s">
        <v>12</v>
      </c>
      <c r="C175" s="37" t="s">
        <v>417</v>
      </c>
      <c r="D175" s="17" t="n"/>
      <c r="E175" s="19" t="s">
        <v>421</v>
      </c>
      <c r="F175" s="20" t="n">
        <f aca="false" ca="false" dt2D="false" dtr="false" t="normal">F176+F202</f>
        <v>164763.39999999999</v>
      </c>
      <c r="G175" s="20" t="n">
        <f aca="false" ca="false" dt2D="false" dtr="false" t="normal">G176+G202</f>
        <v>94572.800000000017</v>
      </c>
    </row>
    <row ht="25.5" outlineLevel="4" r="176">
      <c r="A176" s="17" t="s">
        <v>950</v>
      </c>
      <c r="B176" s="37" t="s">
        <v>12</v>
      </c>
      <c r="C176" s="37" t="s">
        <v>427</v>
      </c>
      <c r="D176" s="17" t="n"/>
      <c r="E176" s="19" t="s">
        <v>82</v>
      </c>
      <c r="F176" s="20" t="n">
        <f aca="false" ca="false" dt2D="false" dtr="false" t="normal">F177+F188+F197</f>
        <v>161410.60000000001</v>
      </c>
      <c r="G176" s="20" t="n">
        <f aca="false" ca="false" dt2D="false" dtr="false" t="normal">G177+G188+G197</f>
        <v>91325.200000000012</v>
      </c>
    </row>
    <row ht="38.25" outlineLevel="5" r="177">
      <c r="A177" s="17" t="s">
        <v>950</v>
      </c>
      <c r="B177" s="37" t="s">
        <v>12</v>
      </c>
      <c r="C177" s="37" t="s">
        <v>436</v>
      </c>
      <c r="D177" s="17" t="n"/>
      <c r="E177" s="19" t="s">
        <v>443</v>
      </c>
      <c r="F177" s="20" t="n">
        <f aca="false" ca="false" dt2D="false" dtr="false" t="normal">F178+F180+F184+F186+F182</f>
        <v>50427.699999999997</v>
      </c>
      <c r="G177" s="20" t="n">
        <f aca="false" ca="false" dt2D="false" dtr="false" t="normal">G178+G180+G184+G186+G182</f>
        <v>46727.5</v>
      </c>
    </row>
    <row customHeight="true" ht="65.25" outlineLevel="6" r="178">
      <c r="A178" s="17" t="s">
        <v>950</v>
      </c>
      <c r="B178" s="37" t="s">
        <v>12</v>
      </c>
      <c r="C178" s="37" t="s">
        <v>453</v>
      </c>
      <c r="D178" s="17" t="n"/>
      <c r="E178" s="19" t="s">
        <v>106</v>
      </c>
      <c r="F178" s="20" t="n">
        <f aca="false" ca="false" dt2D="false" dtr="false" t="normal">F179</f>
        <v>22148.900000000001</v>
      </c>
      <c r="G178" s="20" t="n">
        <f aca="false" ca="false" dt2D="false" dtr="false" t="normal">G179</f>
        <v>22148.900000000001</v>
      </c>
      <c r="H178" s="33" t="n"/>
      <c r="I178" s="33" t="n"/>
      <c r="J178" s="33" t="n"/>
    </row>
    <row ht="25.5" outlineLevel="7" r="179">
      <c r="A179" s="17" t="s">
        <v>950</v>
      </c>
      <c r="B179" s="37" t="s">
        <v>12</v>
      </c>
      <c r="C179" s="37" t="s">
        <v>453</v>
      </c>
      <c r="D179" s="17" t="s">
        <v>371</v>
      </c>
      <c r="E179" s="19" t="s">
        <v>21</v>
      </c>
      <c r="F179" s="20" t="n">
        <v>22148.900000000001</v>
      </c>
      <c r="G179" s="20" t="n">
        <v>22148.900000000001</v>
      </c>
    </row>
    <row ht="38.25" outlineLevel="6" r="180">
      <c r="A180" s="17" t="s">
        <v>950</v>
      </c>
      <c r="B180" s="37" t="s">
        <v>12</v>
      </c>
      <c r="C180" s="37" t="s">
        <v>474</v>
      </c>
      <c r="D180" s="17" t="n"/>
      <c r="E180" s="19" t="s">
        <v>125</v>
      </c>
      <c r="F180" s="20" t="n">
        <f aca="false" ca="false" dt2D="false" dtr="false" t="normal">F181</f>
        <v>10000</v>
      </c>
      <c r="G180" s="20" t="n">
        <f aca="false" ca="false" dt2D="false" dtr="false" t="normal">G181</f>
        <v>9030</v>
      </c>
    </row>
    <row ht="25.5" outlineLevel="7" r="181">
      <c r="A181" s="17" t="s">
        <v>950</v>
      </c>
      <c r="B181" s="37" t="s">
        <v>12</v>
      </c>
      <c r="C181" s="37" t="s">
        <v>474</v>
      </c>
      <c r="D181" s="17" t="s">
        <v>361</v>
      </c>
      <c r="E181" s="19" t="s">
        <v>36</v>
      </c>
      <c r="F181" s="20" t="n">
        <v>10000</v>
      </c>
      <c r="G181" s="20" t="n">
        <v>9030</v>
      </c>
    </row>
    <row customHeight="true" ht="39.75" outlineLevel="7" r="182">
      <c r="A182" s="17" t="s">
        <v>950</v>
      </c>
      <c r="B182" s="37" t="s">
        <v>12</v>
      </c>
      <c r="C182" s="37" t="s">
        <v>493</v>
      </c>
      <c r="D182" s="17" t="n"/>
      <c r="E182" s="19" t="s">
        <v>496</v>
      </c>
      <c r="F182" s="20" t="n">
        <f aca="false" ca="false" dt2D="false" dtr="false" t="normal">F183</f>
        <v>1621.0999999999999</v>
      </c>
      <c r="G182" s="20" t="n">
        <f aca="false" ca="false" dt2D="false" dtr="false" t="normal">G183</f>
        <v>1169.2</v>
      </c>
    </row>
    <row ht="25.5" outlineLevel="7" r="183">
      <c r="A183" s="17" t="s">
        <v>950</v>
      </c>
      <c r="B183" s="37" t="s">
        <v>12</v>
      </c>
      <c r="C183" s="37" t="s">
        <v>493</v>
      </c>
      <c r="D183" s="17" t="s">
        <v>371</v>
      </c>
      <c r="E183" s="19" t="s">
        <v>21</v>
      </c>
      <c r="F183" s="20" t="n">
        <f aca="false" ca="false" dt2D="false" dtr="false" t="normal">998.3+622.8</f>
        <v>1621.0999999999999</v>
      </c>
      <c r="G183" s="20" t="n">
        <v>1169.2</v>
      </c>
    </row>
    <row ht="25.5" outlineLevel="6" r="184">
      <c r="A184" s="17" t="s">
        <v>950</v>
      </c>
      <c r="B184" s="37" t="s">
        <v>12</v>
      </c>
      <c r="C184" s="37" t="s">
        <v>519</v>
      </c>
      <c r="D184" s="17" t="n"/>
      <c r="E184" s="19" t="s">
        <v>138</v>
      </c>
      <c r="F184" s="20" t="n">
        <f aca="false" ca="false" dt2D="false" dtr="false" t="normal">F185</f>
        <v>6657.6999999999998</v>
      </c>
      <c r="G184" s="20" t="n">
        <f aca="false" ca="false" dt2D="false" dtr="false" t="normal">G185</f>
        <v>5027.8999999999996</v>
      </c>
    </row>
    <row ht="25.5" outlineLevel="7" r="185">
      <c r="A185" s="17" t="s">
        <v>950</v>
      </c>
      <c r="B185" s="37" t="s">
        <v>12</v>
      </c>
      <c r="C185" s="37" t="s">
        <v>519</v>
      </c>
      <c r="D185" s="17" t="s">
        <v>371</v>
      </c>
      <c r="E185" s="19" t="s">
        <v>21</v>
      </c>
      <c r="F185" s="20" t="n">
        <f aca="false" ca="false" dt2D="false" dtr="false" t="normal">10500-652.1-3191.9+1000-998.3</f>
        <v>6657.6999999999998</v>
      </c>
      <c r="G185" s="20" t="n">
        <v>5027.8999999999996</v>
      </c>
    </row>
    <row ht="51" outlineLevel="6" r="186">
      <c r="A186" s="17" t="s">
        <v>950</v>
      </c>
      <c r="B186" s="37" t="s">
        <v>12</v>
      </c>
      <c r="C186" s="37" t="s">
        <v>539</v>
      </c>
      <c r="D186" s="17" t="n"/>
      <c r="E186" s="19" t="s">
        <v>542</v>
      </c>
      <c r="F186" s="20" t="n">
        <f aca="false" ca="false" dt2D="false" dtr="false" t="normal">F187</f>
        <v>10000</v>
      </c>
      <c r="G186" s="20" t="n">
        <f aca="false" ca="false" dt2D="false" dtr="false" t="normal">G187</f>
        <v>9351.5</v>
      </c>
    </row>
    <row ht="25.5" outlineLevel="7" r="187">
      <c r="A187" s="17" t="s">
        <v>950</v>
      </c>
      <c r="B187" s="37" t="s">
        <v>12</v>
      </c>
      <c r="C187" s="37" t="s">
        <v>539</v>
      </c>
      <c r="D187" s="17" t="s">
        <v>371</v>
      </c>
      <c r="E187" s="19" t="s">
        <v>21</v>
      </c>
      <c r="F187" s="20" t="n">
        <v>10000</v>
      </c>
      <c r="G187" s="20" t="n">
        <v>9351.5</v>
      </c>
    </row>
    <row ht="25.5" outlineLevel="5" r="188">
      <c r="A188" s="17" t="s">
        <v>950</v>
      </c>
      <c r="B188" s="37" t="s">
        <v>12</v>
      </c>
      <c r="C188" s="37" t="s">
        <v>561</v>
      </c>
      <c r="D188" s="17" t="n"/>
      <c r="E188" s="19" t="s">
        <v>565</v>
      </c>
      <c r="F188" s="20" t="n">
        <f aca="false" ca="false" dt2D="false" dtr="false" t="normal">F195+F189+F191+F193</f>
        <v>102945.5</v>
      </c>
      <c r="G188" s="20" t="n">
        <f aca="false" ca="false" dt2D="false" dtr="false" t="normal">G195+G189+G191+G193</f>
        <v>44597.700000000004</v>
      </c>
    </row>
    <row customHeight="true" ht="25.5" outlineLevel="5" r="189">
      <c r="A189" s="17" t="s">
        <v>950</v>
      </c>
      <c r="B189" s="37" t="s">
        <v>12</v>
      </c>
      <c r="C189" s="37" t="s">
        <v>578</v>
      </c>
      <c r="D189" s="17" t="n"/>
      <c r="E189" s="19" t="s">
        <v>580</v>
      </c>
      <c r="F189" s="20" t="n">
        <f aca="false" ca="false" dt2D="false" dtr="false" t="normal">F190</f>
        <v>68849.100000000006</v>
      </c>
      <c r="G189" s="20" t="n">
        <f aca="false" ca="false" dt2D="false" dtr="false" t="normal">G190</f>
        <v>39474</v>
      </c>
    </row>
    <row ht="25.5" outlineLevel="5" r="190">
      <c r="A190" s="17" t="s">
        <v>950</v>
      </c>
      <c r="B190" s="37" t="s">
        <v>12</v>
      </c>
      <c r="C190" s="37" t="s">
        <v>578</v>
      </c>
      <c r="D190" s="17" t="n">
        <v>200</v>
      </c>
      <c r="E190" s="19" t="s">
        <v>21</v>
      </c>
      <c r="F190" s="20" t="n">
        <f aca="false" ca="false" dt2D="false" dtr="false" t="normal">42132.4+26716.7</f>
        <v>68849.100000000006</v>
      </c>
      <c r="G190" s="20" t="n">
        <v>39474</v>
      </c>
    </row>
    <row ht="51" outlineLevel="5" r="191">
      <c r="A191" s="17" t="s">
        <v>950</v>
      </c>
      <c r="B191" s="37" t="s">
        <v>12</v>
      </c>
      <c r="C191" s="37" t="s">
        <v>596</v>
      </c>
      <c r="D191" s="17" t="n"/>
      <c r="E191" s="51" t="s">
        <v>598</v>
      </c>
      <c r="F191" s="20" t="n">
        <f aca="false" ca="false" dt2D="false" dtr="false" t="normal">F192</f>
        <v>21081.700000000001</v>
      </c>
      <c r="G191" s="20" t="n">
        <f aca="false" ca="false" dt2D="false" dtr="false" t="normal">G192</f>
        <v>663.89999999999998</v>
      </c>
    </row>
    <row ht="25.5" outlineLevel="5" r="192">
      <c r="A192" s="17" t="s">
        <v>950</v>
      </c>
      <c r="B192" s="37" t="s">
        <v>12</v>
      </c>
      <c r="C192" s="37" t="s">
        <v>596</v>
      </c>
      <c r="D192" s="17" t="n">
        <v>200</v>
      </c>
      <c r="E192" s="19" t="s">
        <v>21</v>
      </c>
      <c r="F192" s="20" t="n">
        <f aca="false" ca="false" dt2D="false" dtr="false" t="normal">5141.4-5141.4+21081.7</f>
        <v>21081.700000000001</v>
      </c>
      <c r="G192" s="20" t="n">
        <v>663.89999999999998</v>
      </c>
    </row>
    <row customHeight="true" ht="52.5" outlineLevel="5" r="193">
      <c r="A193" s="17" t="s">
        <v>950</v>
      </c>
      <c r="B193" s="37" t="s">
        <v>12</v>
      </c>
      <c r="C193" s="37" t="s">
        <v>605</v>
      </c>
      <c r="D193" s="17" t="n"/>
      <c r="E193" s="19" t="s">
        <v>608</v>
      </c>
      <c r="F193" s="20" t="n">
        <f aca="false" ca="false" dt2D="false" dtr="false" t="normal">F194</f>
        <v>2443.1999999999998</v>
      </c>
      <c r="G193" s="20" t="n">
        <f aca="false" ca="false" dt2D="false" dtr="false" t="normal">G194</f>
        <v>73.799999999999997</v>
      </c>
    </row>
    <row ht="25.5" outlineLevel="5" r="194">
      <c r="A194" s="17" t="s">
        <v>950</v>
      </c>
      <c r="B194" s="37" t="s">
        <v>12</v>
      </c>
      <c r="C194" s="37" t="s">
        <v>605</v>
      </c>
      <c r="D194" s="17" t="n">
        <v>200</v>
      </c>
      <c r="E194" s="19" t="s">
        <v>21</v>
      </c>
      <c r="F194" s="20" t="n">
        <f aca="false" ca="false" dt2D="false" dtr="false" t="normal">5141.4-2698.2</f>
        <v>2443.1999999999998</v>
      </c>
      <c r="G194" s="20" t="n">
        <v>73.799999999999997</v>
      </c>
    </row>
    <row customHeight="true" ht="26.25" outlineLevel="6" r="195">
      <c r="A195" s="17" t="s">
        <v>950</v>
      </c>
      <c r="B195" s="37" t="s">
        <v>12</v>
      </c>
      <c r="C195" s="37" t="s">
        <v>618</v>
      </c>
      <c r="D195" s="17" t="n"/>
      <c r="E195" s="19" t="s">
        <v>622</v>
      </c>
      <c r="F195" s="20" t="n">
        <f aca="false" ca="false" dt2D="false" dtr="false" t="normal">F196</f>
        <v>10571.5</v>
      </c>
      <c r="G195" s="20" t="n">
        <f aca="false" ca="false" dt2D="false" dtr="false" t="normal">G196</f>
        <v>4386</v>
      </c>
    </row>
    <row ht="25.5" outlineLevel="7" r="196">
      <c r="A196" s="17" t="s">
        <v>950</v>
      </c>
      <c r="B196" s="37" t="s">
        <v>12</v>
      </c>
      <c r="C196" s="37" t="s">
        <v>618</v>
      </c>
      <c r="D196" s="17" t="s">
        <v>371</v>
      </c>
      <c r="E196" s="19" t="s">
        <v>21</v>
      </c>
      <c r="F196" s="20" t="n">
        <f aca="false" ca="false" dt2D="false" dtr="false" t="normal">4681.4+3191.9+2698.2</f>
        <v>10571.5</v>
      </c>
      <c r="G196" s="20" t="n">
        <v>4386</v>
      </c>
    </row>
    <row ht="38.25" outlineLevel="5" r="197">
      <c r="A197" s="17" t="s">
        <v>950</v>
      </c>
      <c r="B197" s="37" t="s">
        <v>12</v>
      </c>
      <c r="C197" s="37" t="s">
        <v>632</v>
      </c>
      <c r="D197" s="17" t="n"/>
      <c r="E197" s="19" t="s">
        <v>636</v>
      </c>
      <c r="F197" s="20" t="n">
        <f aca="false" ca="false" dt2D="false" dtr="false" t="normal">F200+F198</f>
        <v>8037.3999999999996</v>
      </c>
      <c r="G197" s="20" t="n">
        <f aca="false" ca="false" dt2D="false" dtr="false" t="normal">G200+G198</f>
        <v>0</v>
      </c>
    </row>
    <row ht="25.5" outlineLevel="5" r="198">
      <c r="A198" s="17" t="s">
        <v>950</v>
      </c>
      <c r="B198" s="37" t="s">
        <v>12</v>
      </c>
      <c r="C198" s="37" t="s">
        <v>645</v>
      </c>
      <c r="D198" s="17" t="n"/>
      <c r="E198" s="19" t="s">
        <v>648</v>
      </c>
      <c r="F198" s="20" t="n">
        <f aca="false" ca="false" dt2D="false" dtr="false" t="normal">F199</f>
        <v>7233.6999999999998</v>
      </c>
      <c r="G198" s="20" t="n">
        <f aca="false" ca="false" dt2D="false" dtr="false" t="normal">G199</f>
        <v>0</v>
      </c>
    </row>
    <row ht="25.5" outlineLevel="5" r="199">
      <c r="A199" s="17" t="s">
        <v>950</v>
      </c>
      <c r="B199" s="37" t="s">
        <v>12</v>
      </c>
      <c r="C199" s="37" t="s">
        <v>645</v>
      </c>
      <c r="D199" s="17" t="s">
        <v>371</v>
      </c>
      <c r="E199" s="19" t="s">
        <v>21</v>
      </c>
      <c r="F199" s="20" t="n">
        <v>7233.6999999999998</v>
      </c>
      <c r="G199" s="20" t="n">
        <v>0</v>
      </c>
    </row>
    <row ht="25.5" outlineLevel="6" r="200">
      <c r="A200" s="17" t="s">
        <v>950</v>
      </c>
      <c r="B200" s="37" t="s">
        <v>12</v>
      </c>
      <c r="C200" s="37" t="s">
        <v>664</v>
      </c>
      <c r="D200" s="17" t="n"/>
      <c r="E200" s="19" t="s">
        <v>46</v>
      </c>
      <c r="F200" s="20" t="n">
        <f aca="false" ca="false" dt2D="false" dtr="false" t="normal">F201</f>
        <v>803.70000000000005</v>
      </c>
      <c r="G200" s="20" t="n">
        <f aca="false" ca="false" dt2D="false" dtr="false" t="normal">G201</f>
        <v>0</v>
      </c>
    </row>
    <row ht="25.5" outlineLevel="7" r="201">
      <c r="A201" s="17" t="s">
        <v>950</v>
      </c>
      <c r="B201" s="37" t="s">
        <v>12</v>
      </c>
      <c r="C201" s="37" t="s">
        <v>664</v>
      </c>
      <c r="D201" s="17" t="s">
        <v>371</v>
      </c>
      <c r="E201" s="19" t="s">
        <v>21</v>
      </c>
      <c r="F201" s="20" t="n">
        <v>803.70000000000005</v>
      </c>
      <c r="G201" s="20" t="n">
        <v>0</v>
      </c>
    </row>
    <row ht="25.5" outlineLevel="4" r="202">
      <c r="A202" s="17" t="s">
        <v>950</v>
      </c>
      <c r="B202" s="37" t="s">
        <v>12</v>
      </c>
      <c r="C202" s="37" t="s">
        <v>681</v>
      </c>
      <c r="D202" s="17" t="n"/>
      <c r="E202" s="19" t="s">
        <v>64</v>
      </c>
      <c r="F202" s="20" t="n">
        <f aca="false" ca="false" dt2D="false" dtr="false" t="normal">F203</f>
        <v>3352.8000000000002</v>
      </c>
      <c r="G202" s="20" t="n">
        <f aca="false" ca="false" dt2D="false" dtr="false" t="normal">G203</f>
        <v>3247.6000000000004</v>
      </c>
    </row>
    <row ht="51" outlineLevel="5" r="203">
      <c r="A203" s="17" t="s">
        <v>950</v>
      </c>
      <c r="B203" s="37" t="s">
        <v>12</v>
      </c>
      <c r="C203" s="37" t="s">
        <v>696</v>
      </c>
      <c r="D203" s="17" t="n"/>
      <c r="E203" s="19" t="s">
        <v>699</v>
      </c>
      <c r="F203" s="20" t="n">
        <f aca="false" ca="false" dt2D="false" dtr="false" t="normal">F204+F206</f>
        <v>3352.8000000000002</v>
      </c>
      <c r="G203" s="20" t="n">
        <f aca="false" ca="false" dt2D="false" dtr="false" t="normal">G204+G206</f>
        <v>3247.6000000000004</v>
      </c>
    </row>
    <row ht="38.25" outlineLevel="5" r="204">
      <c r="A204" s="17" t="s">
        <v>950</v>
      </c>
      <c r="B204" s="37" t="s">
        <v>12</v>
      </c>
      <c r="C204" s="37" t="s">
        <v>706</v>
      </c>
      <c r="D204" s="17" t="n"/>
      <c r="E204" s="19" t="s">
        <v>711</v>
      </c>
      <c r="F204" s="20" t="n">
        <f aca="false" ca="false" dt2D="false" dtr="false" t="normal">F205</f>
        <v>3017.5</v>
      </c>
      <c r="G204" s="20" t="n">
        <f aca="false" ca="false" dt2D="false" dtr="false" t="normal">G205</f>
        <v>2922.8000000000002</v>
      </c>
    </row>
    <row ht="25.5" outlineLevel="5" r="205">
      <c r="A205" s="17" t="s">
        <v>950</v>
      </c>
      <c r="B205" s="37" t="s">
        <v>12</v>
      </c>
      <c r="C205" s="37" t="s">
        <v>706</v>
      </c>
      <c r="D205" s="17" t="s">
        <v>371</v>
      </c>
      <c r="E205" s="19" t="s">
        <v>21</v>
      </c>
      <c r="F205" s="20" t="n">
        <v>3017.5</v>
      </c>
      <c r="G205" s="20" t="n">
        <v>2922.8000000000002</v>
      </c>
    </row>
    <row ht="38.25" outlineLevel="6" r="206">
      <c r="A206" s="60" t="s">
        <v>950</v>
      </c>
      <c r="B206" s="59" t="s">
        <v>12</v>
      </c>
      <c r="C206" s="37" t="s">
        <v>727</v>
      </c>
      <c r="D206" s="60" t="n"/>
      <c r="E206" s="51" t="s">
        <v>130</v>
      </c>
      <c r="F206" s="79" t="n">
        <f aca="false" ca="false" dt2D="false" dtr="false" t="normal">F207</f>
        <v>335.30000000000001</v>
      </c>
      <c r="G206" s="79" t="n">
        <f aca="false" ca="false" dt2D="false" dtr="false" t="normal">G207</f>
        <v>324.80000000000001</v>
      </c>
    </row>
    <row ht="25.5" outlineLevel="7" r="207">
      <c r="A207" s="60" t="s">
        <v>950</v>
      </c>
      <c r="B207" s="59" t="s">
        <v>12</v>
      </c>
      <c r="C207" s="37" t="s">
        <v>727</v>
      </c>
      <c r="D207" s="60" t="s">
        <v>371</v>
      </c>
      <c r="E207" s="51" t="s">
        <v>21</v>
      </c>
      <c r="F207" s="79" t="n">
        <v>335.30000000000001</v>
      </c>
      <c r="G207" s="79" t="n">
        <v>324.80000000000001</v>
      </c>
    </row>
    <row customHeight="true" ht="39.75" outlineLevel="3" r="208">
      <c r="A208" s="17" t="s">
        <v>950</v>
      </c>
      <c r="B208" s="37" t="s">
        <v>12</v>
      </c>
      <c r="C208" s="37" t="s">
        <v>748</v>
      </c>
      <c r="D208" s="17" t="n"/>
      <c r="E208" s="19" t="s">
        <v>752</v>
      </c>
      <c r="F208" s="20" t="n">
        <f aca="false" ca="false" dt2D="false" dtr="false" t="normal">F209</f>
        <v>75</v>
      </c>
      <c r="G208" s="20" t="n">
        <f aca="false" ca="false" dt2D="false" dtr="false" t="normal">G209</f>
        <v>50</v>
      </c>
    </row>
    <row ht="25.5" outlineLevel="4" r="209">
      <c r="A209" s="17" t="s">
        <v>950</v>
      </c>
      <c r="B209" s="37" t="s">
        <v>12</v>
      </c>
      <c r="C209" s="37" t="s">
        <v>757</v>
      </c>
      <c r="D209" s="17" t="n"/>
      <c r="E209" s="19" t="s">
        <v>760</v>
      </c>
      <c r="F209" s="20" t="n">
        <f aca="false" ca="false" dt2D="false" dtr="false" t="normal">F210</f>
        <v>75</v>
      </c>
      <c r="G209" s="20" t="n">
        <f aca="false" ca="false" dt2D="false" dtr="false" t="normal">G210</f>
        <v>50</v>
      </c>
    </row>
    <row customHeight="true" ht="34.5" outlineLevel="5" r="210">
      <c r="A210" s="17" t="s">
        <v>950</v>
      </c>
      <c r="B210" s="37" t="s">
        <v>12</v>
      </c>
      <c r="C210" s="37" t="s">
        <v>558</v>
      </c>
      <c r="D210" s="17" t="n"/>
      <c r="E210" s="19" t="s">
        <v>564</v>
      </c>
      <c r="F210" s="20" t="n">
        <f aca="false" ca="false" dt2D="false" dtr="false" t="normal">F211</f>
        <v>75</v>
      </c>
      <c r="G210" s="20" t="n">
        <f aca="false" ca="false" dt2D="false" dtr="false" t="normal">G211</f>
        <v>50</v>
      </c>
    </row>
    <row customHeight="true" ht="56.25" outlineLevel="7" r="211">
      <c r="A211" s="17" t="s">
        <v>950</v>
      </c>
      <c r="B211" s="37" t="s">
        <v>12</v>
      </c>
      <c r="C211" s="37" t="s">
        <v>771</v>
      </c>
      <c r="D211" s="17" t="n"/>
      <c r="E211" s="19" t="s">
        <v>774</v>
      </c>
      <c r="F211" s="20" t="n">
        <f aca="false" ca="false" dt2D="false" dtr="false" t="normal">F212</f>
        <v>75</v>
      </c>
      <c r="G211" s="20" t="n">
        <f aca="false" ca="false" dt2D="false" dtr="false" t="normal">G212</f>
        <v>50</v>
      </c>
    </row>
    <row ht="25.5" outlineLevel="7" r="212">
      <c r="A212" s="17" t="s">
        <v>950</v>
      </c>
      <c r="B212" s="37" t="s">
        <v>12</v>
      </c>
      <c r="C212" s="37" t="s">
        <v>771</v>
      </c>
      <c r="D212" s="17" t="s">
        <v>371</v>
      </c>
      <c r="E212" s="19" t="s">
        <v>21</v>
      </c>
      <c r="F212" s="20" t="n">
        <f aca="false" ca="false" dt2D="false" dtr="false" t="normal">400-150-100-75</f>
        <v>75</v>
      </c>
      <c r="G212" s="20" t="n">
        <v>50</v>
      </c>
    </row>
    <row ht="15" outlineLevel="2" r="213">
      <c r="A213" s="17" t="s">
        <v>950</v>
      </c>
      <c r="B213" s="37" t="s">
        <v>17</v>
      </c>
      <c r="C213" s="37" t="n"/>
      <c r="D213" s="17" t="n"/>
      <c r="E213" s="19" t="s">
        <v>31</v>
      </c>
      <c r="F213" s="20" t="n">
        <f aca="false" ca="false" dt2D="false" dtr="false" t="normal">F214</f>
        <v>375</v>
      </c>
      <c r="G213" s="20" t="n">
        <f aca="false" ca="false" dt2D="false" dtr="false" t="normal">G214</f>
        <v>239.09999999999999</v>
      </c>
    </row>
    <row ht="38.25" outlineLevel="3" r="214">
      <c r="A214" s="17" t="s">
        <v>950</v>
      </c>
      <c r="B214" s="37" t="s">
        <v>17</v>
      </c>
      <c r="C214" s="37" t="s">
        <v>748</v>
      </c>
      <c r="D214" s="17" t="n"/>
      <c r="E214" s="19" t="s">
        <v>752</v>
      </c>
      <c r="F214" s="20" t="n">
        <f aca="false" ca="false" dt2D="false" dtr="false" t="normal">F215</f>
        <v>375</v>
      </c>
      <c r="G214" s="20" t="n">
        <f aca="false" ca="false" dt2D="false" dtr="false" t="normal">G215</f>
        <v>239.09999999999999</v>
      </c>
    </row>
    <row ht="25.5" outlineLevel="4" r="215">
      <c r="A215" s="17" t="s">
        <v>950</v>
      </c>
      <c r="B215" s="37" t="s">
        <v>17</v>
      </c>
      <c r="C215" s="37" t="s">
        <v>757</v>
      </c>
      <c r="D215" s="17" t="n"/>
      <c r="E215" s="19" t="s">
        <v>760</v>
      </c>
      <c r="F215" s="20" t="n">
        <f aca="false" ca="false" dt2D="false" dtr="false" t="normal">F216</f>
        <v>375</v>
      </c>
      <c r="G215" s="20" t="n">
        <f aca="false" ca="false" dt2D="false" dtr="false" t="normal">G216</f>
        <v>239.09999999999999</v>
      </c>
    </row>
    <row ht="25.5" outlineLevel="5" r="216">
      <c r="A216" s="17" t="s">
        <v>950</v>
      </c>
      <c r="B216" s="37" t="s">
        <v>17</v>
      </c>
      <c r="C216" s="37" t="s">
        <v>558</v>
      </c>
      <c r="D216" s="17" t="n"/>
      <c r="E216" s="19" t="s">
        <v>564</v>
      </c>
      <c r="F216" s="20" t="n">
        <f aca="false" ca="false" dt2D="false" dtr="false" t="normal">F217</f>
        <v>375</v>
      </c>
      <c r="G216" s="20" t="n">
        <f aca="false" ca="false" dt2D="false" dtr="false" t="normal">G217</f>
        <v>239.09999999999999</v>
      </c>
    </row>
    <row ht="25.5" outlineLevel="6" r="217">
      <c r="A217" s="17" t="s">
        <v>950</v>
      </c>
      <c r="B217" s="37" t="s">
        <v>17</v>
      </c>
      <c r="C217" s="37" t="s">
        <v>571</v>
      </c>
      <c r="D217" s="17" t="n"/>
      <c r="E217" s="19" t="s">
        <v>67</v>
      </c>
      <c r="F217" s="20" t="n">
        <f aca="false" ca="false" dt2D="false" dtr="false" t="normal">F218</f>
        <v>375</v>
      </c>
      <c r="G217" s="20" t="n">
        <f aca="false" ca="false" dt2D="false" dtr="false" t="normal">G218</f>
        <v>239.09999999999999</v>
      </c>
    </row>
    <row ht="25.5" outlineLevel="7" r="218">
      <c r="A218" s="17" t="s">
        <v>950</v>
      </c>
      <c r="B218" s="37" t="s">
        <v>17</v>
      </c>
      <c r="C218" s="37" t="s">
        <v>571</v>
      </c>
      <c r="D218" s="17" t="s">
        <v>371</v>
      </c>
      <c r="E218" s="19" t="s">
        <v>21</v>
      </c>
      <c r="F218" s="20" t="n">
        <f aca="false" ca="false" dt2D="false" dtr="false" t="normal">100+100+100+75</f>
        <v>375</v>
      </c>
      <c r="G218" s="20" t="n">
        <v>239.09999999999999</v>
      </c>
    </row>
    <row ht="15" outlineLevel="1" r="219">
      <c r="A219" s="17" t="s">
        <v>950</v>
      </c>
      <c r="B219" s="37" t="s">
        <v>139</v>
      </c>
      <c r="C219" s="37" t="n"/>
      <c r="D219" s="17" t="n"/>
      <c r="E219" s="19" t="s">
        <v>140</v>
      </c>
      <c r="F219" s="20" t="n">
        <f aca="false" ca="false" dt2D="false" dtr="false" t="normal">F220+F240+F276+F342</f>
        <v>287242.59999999998</v>
      </c>
      <c r="G219" s="20" t="n">
        <f aca="false" ca="false" dt2D="false" dtr="false" t="normal">G220+G240+G276+G342</f>
        <v>273837.29999999999</v>
      </c>
    </row>
    <row ht="15" outlineLevel="2" r="220">
      <c r="A220" s="17" t="s">
        <v>950</v>
      </c>
      <c r="B220" s="37" t="s">
        <v>15</v>
      </c>
      <c r="C220" s="37" t="n"/>
      <c r="D220" s="17" t="n"/>
      <c r="E220" s="19" t="s">
        <v>148</v>
      </c>
      <c r="F220" s="20" t="n">
        <f aca="false" ca="false" dt2D="false" dtr="false" t="normal">F221+F230</f>
        <v>4963.3000000000002</v>
      </c>
      <c r="G220" s="20" t="n">
        <f aca="false" ca="false" dt2D="false" dtr="false" t="normal">G221+G230</f>
        <v>4102.1000000000004</v>
      </c>
    </row>
    <row ht="51" outlineLevel="3" r="221">
      <c r="A221" s="17" t="s">
        <v>950</v>
      </c>
      <c r="B221" s="37" t="s">
        <v>15</v>
      </c>
      <c r="C221" s="37" t="s">
        <v>417</v>
      </c>
      <c r="D221" s="17" t="n"/>
      <c r="E221" s="19" t="s">
        <v>970</v>
      </c>
      <c r="F221" s="20" t="n">
        <f aca="false" ca="false" dt2D="false" dtr="false" t="normal">F222</f>
        <v>3763.3000000000002</v>
      </c>
      <c r="G221" s="20" t="n">
        <f aca="false" ca="false" dt2D="false" dtr="false" t="normal">G222</f>
        <v>3237.1000000000004</v>
      </c>
    </row>
    <row ht="25.5" outlineLevel="4" r="222">
      <c r="A222" s="17" t="s">
        <v>950</v>
      </c>
      <c r="B222" s="37" t="s">
        <v>15</v>
      </c>
      <c r="C222" s="37" t="s">
        <v>448</v>
      </c>
      <c r="D222" s="17" t="n"/>
      <c r="E222" s="19" t="s">
        <v>38</v>
      </c>
      <c r="F222" s="20" t="n">
        <f aca="false" ca="false" dt2D="false" dtr="false" t="normal">F223</f>
        <v>3763.3000000000002</v>
      </c>
      <c r="G222" s="20" t="n">
        <f aca="false" ca="false" dt2D="false" dtr="false" t="normal">G223</f>
        <v>3237.1000000000004</v>
      </c>
    </row>
    <row ht="38.25" outlineLevel="5" r="223">
      <c r="A223" s="17" t="s">
        <v>950</v>
      </c>
      <c r="B223" s="37" t="s">
        <v>15</v>
      </c>
      <c r="C223" s="37" t="s">
        <v>627</v>
      </c>
      <c r="D223" s="17" t="n"/>
      <c r="E223" s="19" t="s">
        <v>49</v>
      </c>
      <c r="F223" s="20" t="n">
        <f aca="false" ca="false" dt2D="false" dtr="false" t="normal">F226+F224+F228</f>
        <v>3763.3000000000002</v>
      </c>
      <c r="G223" s="20" t="n">
        <f aca="false" ca="false" dt2D="false" dtr="false" t="normal">G226+G224+G228</f>
        <v>3237.1000000000004</v>
      </c>
    </row>
    <row ht="38.25" outlineLevel="6" r="224">
      <c r="A224" s="17" t="s">
        <v>950</v>
      </c>
      <c r="B224" s="37" t="s">
        <v>15</v>
      </c>
      <c r="C224" s="37" t="s">
        <v>633</v>
      </c>
      <c r="D224" s="17" t="n"/>
      <c r="E224" s="19" t="s">
        <v>80</v>
      </c>
      <c r="F224" s="20" t="n">
        <f aca="false" ca="false" dt2D="false" dtr="false" t="normal">F225</f>
        <v>2293.3000000000002</v>
      </c>
      <c r="G224" s="20" t="n">
        <f aca="false" ca="false" dt2D="false" dtr="false" t="normal">G225</f>
        <v>2286.9000000000001</v>
      </c>
    </row>
    <row ht="25.5" outlineLevel="7" r="225">
      <c r="A225" s="17" t="s">
        <v>950</v>
      </c>
      <c r="B225" s="37" t="s">
        <v>15</v>
      </c>
      <c r="C225" s="37" t="s">
        <v>633</v>
      </c>
      <c r="D225" s="17" t="s">
        <v>371</v>
      </c>
      <c r="E225" s="19" t="s">
        <v>21</v>
      </c>
      <c r="F225" s="20" t="n">
        <f aca="false" ca="false" dt2D="false" dtr="false" t="normal">2133.3+160</f>
        <v>2293.3000000000002</v>
      </c>
      <c r="G225" s="20" t="n">
        <v>2286.9000000000001</v>
      </c>
    </row>
    <row ht="25.5" outlineLevel="6" r="226">
      <c r="A226" s="17" t="s">
        <v>950</v>
      </c>
      <c r="B226" s="37" t="s">
        <v>15</v>
      </c>
      <c r="C226" s="37" t="s">
        <v>655</v>
      </c>
      <c r="D226" s="17" t="n"/>
      <c r="E226" s="19" t="s">
        <v>658</v>
      </c>
      <c r="F226" s="20" t="n">
        <f aca="false" ca="false" dt2D="false" dtr="false" t="normal">F227</f>
        <v>1340</v>
      </c>
      <c r="G226" s="20" t="n">
        <f aca="false" ca="false" dt2D="false" dtr="false" t="normal">G227</f>
        <v>820.20000000000005</v>
      </c>
    </row>
    <row ht="25.5" outlineLevel="7" r="227">
      <c r="A227" s="17" t="s">
        <v>950</v>
      </c>
      <c r="B227" s="37" t="s">
        <v>15</v>
      </c>
      <c r="C227" s="37" t="s">
        <v>655</v>
      </c>
      <c r="D227" s="17" t="n">
        <v>200</v>
      </c>
      <c r="E227" s="19" t="s">
        <v>21</v>
      </c>
      <c r="F227" s="20" t="n">
        <f aca="false" ca="false" dt2D="false" dtr="false" t="normal">1500-160</f>
        <v>1340</v>
      </c>
      <c r="G227" s="20" t="n">
        <v>820.20000000000005</v>
      </c>
    </row>
    <row ht="25.5" outlineLevel="7" r="228">
      <c r="A228" s="17" t="s">
        <v>950</v>
      </c>
      <c r="B228" s="37" t="s">
        <v>15</v>
      </c>
      <c r="C228" s="37" t="s">
        <v>674</v>
      </c>
      <c r="D228" s="17" t="n"/>
      <c r="E228" s="80" t="s">
        <v>677</v>
      </c>
      <c r="F228" s="20" t="n">
        <f aca="false" ca="false" dt2D="false" dtr="false" t="normal">F229</f>
        <v>130</v>
      </c>
      <c r="G228" s="20" t="n">
        <f aca="false" ca="false" dt2D="false" dtr="false" t="normal">G229</f>
        <v>130</v>
      </c>
    </row>
    <row ht="15" outlineLevel="7" r="229">
      <c r="A229" s="17" t="s">
        <v>950</v>
      </c>
      <c r="B229" s="37" t="s">
        <v>15</v>
      </c>
      <c r="C229" s="37" t="s">
        <v>674</v>
      </c>
      <c r="D229" s="17" t="n">
        <v>800</v>
      </c>
      <c r="E229" s="19" t="s">
        <v>70</v>
      </c>
      <c r="F229" s="20" t="n">
        <f aca="false" ca="false" dt2D="false" dtr="false" t="normal">100+30</f>
        <v>130</v>
      </c>
      <c r="G229" s="20" t="n">
        <v>130</v>
      </c>
    </row>
    <row ht="51" outlineLevel="3" r="230">
      <c r="A230" s="17" t="s">
        <v>950</v>
      </c>
      <c r="B230" s="37" t="s">
        <v>15</v>
      </c>
      <c r="C230" s="37" t="s">
        <v>698</v>
      </c>
      <c r="D230" s="17" t="n"/>
      <c r="E230" s="19" t="s">
        <v>974</v>
      </c>
      <c r="F230" s="20" t="n">
        <f aca="false" ca="false" dt2D="false" dtr="false" t="normal">F231</f>
        <v>1200</v>
      </c>
      <c r="G230" s="20" t="n">
        <f aca="false" ca="false" dt2D="false" dtr="false" t="normal">G231</f>
        <v>865</v>
      </c>
    </row>
    <row ht="38.25" outlineLevel="4" r="231">
      <c r="A231" s="17" t="s">
        <v>950</v>
      </c>
      <c r="B231" s="37" t="s">
        <v>15</v>
      </c>
      <c r="C231" s="37" t="s">
        <v>705</v>
      </c>
      <c r="D231" s="17" t="n"/>
      <c r="E231" s="19" t="s">
        <v>975</v>
      </c>
      <c r="F231" s="20" t="n">
        <f aca="false" ca="false" dt2D="false" dtr="false" t="normal">F235+F232</f>
        <v>1200</v>
      </c>
      <c r="G231" s="20" t="n">
        <f aca="false" ca="false" dt2D="false" dtr="false" t="normal">G235+G232</f>
        <v>865</v>
      </c>
    </row>
    <row customHeight="true" ht="42" outlineLevel="4" r="232">
      <c r="A232" s="17" t="n">
        <v>802</v>
      </c>
      <c r="B232" s="37" t="s">
        <v>15</v>
      </c>
      <c r="C232" s="37" t="s">
        <v>977</v>
      </c>
      <c r="D232" s="17" t="n"/>
      <c r="E232" s="19" t="s">
        <v>717</v>
      </c>
      <c r="F232" s="20" t="n">
        <f aca="false" ca="false" dt2D="false" dtr="false" t="normal">F233</f>
        <v>250</v>
      </c>
      <c r="G232" s="20" t="n">
        <f aca="false" ca="false" dt2D="false" dtr="false" t="normal">G233</f>
        <v>0</v>
      </c>
    </row>
    <row customHeight="true" ht="54.75" outlineLevel="4" r="233">
      <c r="A233" s="17" t="n">
        <v>802</v>
      </c>
      <c r="B233" s="37" t="s">
        <v>15</v>
      </c>
      <c r="C233" s="37" t="s">
        <v>722</v>
      </c>
      <c r="D233" s="17" t="n"/>
      <c r="E233" s="19" t="s">
        <v>725</v>
      </c>
      <c r="F233" s="20" t="n">
        <f aca="false" ca="false" dt2D="false" dtr="false" t="normal">F234</f>
        <v>250</v>
      </c>
      <c r="G233" s="20" t="n">
        <f aca="false" ca="false" dt2D="false" dtr="false" t="normal">G234</f>
        <v>0</v>
      </c>
    </row>
    <row customHeight="true" ht="30" outlineLevel="4" r="234">
      <c r="A234" s="17" t="n">
        <v>802</v>
      </c>
      <c r="B234" s="37" t="s">
        <v>15</v>
      </c>
      <c r="C234" s="37" t="s">
        <v>722</v>
      </c>
      <c r="D234" s="17" t="n">
        <v>200</v>
      </c>
      <c r="E234" s="19" t="s">
        <v>21</v>
      </c>
      <c r="F234" s="20" t="n">
        <v>250</v>
      </c>
      <c r="G234" s="20" t="n">
        <v>0</v>
      </c>
    </row>
    <row ht="38.25" outlineLevel="5" r="235">
      <c r="A235" s="17" t="s">
        <v>950</v>
      </c>
      <c r="B235" s="37" t="s">
        <v>15</v>
      </c>
      <c r="C235" s="37" t="s">
        <v>745</v>
      </c>
      <c r="D235" s="17" t="n"/>
      <c r="E235" s="19" t="s">
        <v>956</v>
      </c>
      <c r="F235" s="20" t="n">
        <f aca="false" ca="false" dt2D="false" dtr="false" t="normal">F236+F238</f>
        <v>950</v>
      </c>
      <c r="G235" s="20" t="n">
        <f aca="false" ca="false" dt2D="false" dtr="false" t="normal">G236+G238</f>
        <v>865</v>
      </c>
    </row>
    <row ht="15" outlineLevel="6" r="236">
      <c r="A236" s="17" t="s">
        <v>950</v>
      </c>
      <c r="B236" s="37" t="s">
        <v>15</v>
      </c>
      <c r="C236" s="37" t="s">
        <v>756</v>
      </c>
      <c r="D236" s="17" t="n"/>
      <c r="E236" s="19" t="s">
        <v>128</v>
      </c>
      <c r="F236" s="20" t="n">
        <f aca="false" ca="false" dt2D="false" dtr="false" t="normal">F237</f>
        <v>900</v>
      </c>
      <c r="G236" s="20" t="n">
        <f aca="false" ca="false" dt2D="false" dtr="false" t="normal">G237</f>
        <v>860</v>
      </c>
    </row>
    <row ht="25.5" outlineLevel="7" r="237">
      <c r="A237" s="17" t="s">
        <v>950</v>
      </c>
      <c r="B237" s="37" t="s">
        <v>15</v>
      </c>
      <c r="C237" s="37" t="s">
        <v>756</v>
      </c>
      <c r="D237" s="17" t="s">
        <v>371</v>
      </c>
      <c r="E237" s="19" t="s">
        <v>21</v>
      </c>
      <c r="F237" s="20" t="n">
        <v>900</v>
      </c>
      <c r="G237" s="20" t="n">
        <v>860</v>
      </c>
    </row>
    <row ht="38.25" outlineLevel="7" r="238">
      <c r="A238" s="17" t="n">
        <v>802</v>
      </c>
      <c r="B238" s="37" t="s">
        <v>15</v>
      </c>
      <c r="C238" s="37" t="s">
        <v>611</v>
      </c>
      <c r="D238" s="17" t="n"/>
      <c r="E238" s="19" t="s">
        <v>959</v>
      </c>
      <c r="F238" s="20" t="n">
        <f aca="false" ca="false" dt2D="false" dtr="false" t="normal">F239</f>
        <v>50</v>
      </c>
      <c r="G238" s="20" t="n">
        <f aca="false" ca="false" dt2D="false" dtr="false" t="normal">G239</f>
        <v>5</v>
      </c>
    </row>
    <row ht="25.5" outlineLevel="7" r="239">
      <c r="A239" s="17" t="n">
        <v>802</v>
      </c>
      <c r="B239" s="37" t="s">
        <v>15</v>
      </c>
      <c r="C239" s="37" t="s">
        <v>611</v>
      </c>
      <c r="D239" s="17" t="n">
        <v>200</v>
      </c>
      <c r="E239" s="19" t="s">
        <v>21</v>
      </c>
      <c r="F239" s="20" t="n">
        <v>50</v>
      </c>
      <c r="G239" s="20" t="n">
        <v>5</v>
      </c>
    </row>
    <row ht="15" outlineLevel="2" r="240">
      <c r="A240" s="17" t="s">
        <v>950</v>
      </c>
      <c r="B240" s="37" t="s">
        <v>11</v>
      </c>
      <c r="C240" s="37" t="n"/>
      <c r="D240" s="17" t="n"/>
      <c r="E240" s="19" t="s">
        <v>171</v>
      </c>
      <c r="F240" s="20" t="n">
        <f aca="false" ca="false" dt2D="false" dtr="false" t="normal">F241</f>
        <v>189581.5</v>
      </c>
      <c r="G240" s="20" t="n">
        <f aca="false" ca="false" dt2D="false" dtr="false" t="normal">G241</f>
        <v>181011.29999999999</v>
      </c>
    </row>
    <row customHeight="true" ht="51.75" outlineLevel="3" r="241">
      <c r="A241" s="17" t="s">
        <v>950</v>
      </c>
      <c r="B241" s="37" t="s">
        <v>11</v>
      </c>
      <c r="C241" s="37" t="s">
        <v>417</v>
      </c>
      <c r="D241" s="17" t="n"/>
      <c r="E241" s="19" t="s">
        <v>421</v>
      </c>
      <c r="F241" s="20" t="n">
        <f aca="false" ca="false" dt2D="false" dtr="false" t="normal">F242</f>
        <v>189581.5</v>
      </c>
      <c r="G241" s="20" t="n">
        <f aca="false" ca="false" dt2D="false" dtr="false" t="normal">G242</f>
        <v>181011.29999999999</v>
      </c>
    </row>
    <row ht="25.5" outlineLevel="4" r="242">
      <c r="A242" s="17" t="s">
        <v>950</v>
      </c>
      <c r="B242" s="37" t="s">
        <v>11</v>
      </c>
      <c r="C242" s="37" t="s">
        <v>448</v>
      </c>
      <c r="D242" s="17" t="n"/>
      <c r="E242" s="19" t="s">
        <v>38</v>
      </c>
      <c r="F242" s="20" t="n">
        <f aca="false" ca="false" dt2D="false" dtr="false" t="normal">F243+F252+F273</f>
        <v>189581.5</v>
      </c>
      <c r="G242" s="20" t="n">
        <f aca="false" ca="false" dt2D="false" dtr="false" t="normal">G243+G252+G273</f>
        <v>181011.29999999999</v>
      </c>
    </row>
    <row customHeight="true" ht="40.5" outlineLevel="5" r="243">
      <c r="A243" s="17" t="s">
        <v>950</v>
      </c>
      <c r="B243" s="37" t="s">
        <v>11</v>
      </c>
      <c r="C243" s="37" t="s">
        <v>654</v>
      </c>
      <c r="D243" s="17" t="n"/>
      <c r="E243" s="19" t="s">
        <v>657</v>
      </c>
      <c r="F243" s="20" t="n">
        <f aca="false" ca="false" dt2D="false" dtr="false" t="normal">F246+F248+F250+F244</f>
        <v>103263.5</v>
      </c>
      <c r="G243" s="20" t="n">
        <f aca="false" ca="false" dt2D="false" dtr="false" t="normal">G246+G248+G250+G244</f>
        <v>99661.5</v>
      </c>
    </row>
    <row customHeight="true" ht="40.5" outlineLevel="5" r="244">
      <c r="A244" s="17" t="s">
        <v>950</v>
      </c>
      <c r="B244" s="37" t="s">
        <v>11</v>
      </c>
      <c r="C244" s="37" t="s">
        <v>667</v>
      </c>
      <c r="D244" s="17" t="n"/>
      <c r="E244" s="19" t="s">
        <v>671</v>
      </c>
      <c r="F244" s="20" t="n">
        <f aca="false" ca="false" dt2D="false" dtr="false" t="normal">F245</f>
        <v>92397.100000000006</v>
      </c>
      <c r="G244" s="20" t="n">
        <f aca="false" ca="false" dt2D="false" dtr="false" t="normal">G245</f>
        <v>89224.399999999994</v>
      </c>
    </row>
    <row customHeight="true" ht="29.25" outlineLevel="5" r="245">
      <c r="A245" s="17" t="s">
        <v>950</v>
      </c>
      <c r="B245" s="37" t="s">
        <v>11</v>
      </c>
      <c r="C245" s="37" t="s">
        <v>667</v>
      </c>
      <c r="D245" s="17" t="n">
        <v>400</v>
      </c>
      <c r="E245" s="19" t="s">
        <v>643</v>
      </c>
      <c r="F245" s="20" t="n">
        <v>92397.100000000006</v>
      </c>
      <c r="G245" s="20" t="n">
        <v>89224.399999999994</v>
      </c>
    </row>
    <row ht="25.5" outlineLevel="6" r="246">
      <c r="A246" s="17" t="s">
        <v>950</v>
      </c>
      <c r="B246" s="37" t="s">
        <v>11</v>
      </c>
      <c r="C246" s="37" t="s">
        <v>683</v>
      </c>
      <c r="D246" s="17" t="n"/>
      <c r="E246" s="19" t="s">
        <v>688</v>
      </c>
      <c r="F246" s="20" t="n">
        <f aca="false" ca="false" dt2D="false" dtr="false" t="normal">F247</f>
        <v>0</v>
      </c>
      <c r="G246" s="20" t="n">
        <f aca="false" ca="false" dt2D="false" dtr="false" t="normal">G247</f>
        <v>74.700000000000003</v>
      </c>
    </row>
    <row ht="25.5" outlineLevel="7" r="247">
      <c r="A247" s="17" t="s">
        <v>950</v>
      </c>
      <c r="B247" s="37" t="s">
        <v>11</v>
      </c>
      <c r="C247" s="37" t="s">
        <v>683</v>
      </c>
      <c r="D247" s="17" t="n">
        <v>200</v>
      </c>
      <c r="E247" s="19" t="s">
        <v>21</v>
      </c>
      <c r="F247" s="20" t="n">
        <f aca="false" ca="false" dt2D="false" dtr="false" t="normal">1000-1000</f>
        <v>0</v>
      </c>
      <c r="G247" s="20" t="n">
        <v>74.700000000000003</v>
      </c>
    </row>
    <row ht="15" outlineLevel="6" r="248">
      <c r="A248" s="17" t="s">
        <v>950</v>
      </c>
      <c r="B248" s="37" t="s">
        <v>11</v>
      </c>
      <c r="C248" s="37" t="s">
        <v>623</v>
      </c>
      <c r="D248" s="17" t="n"/>
      <c r="E248" s="19" t="s">
        <v>214</v>
      </c>
      <c r="F248" s="20" t="n">
        <f aca="false" ca="false" dt2D="false" dtr="false" t="normal">F249</f>
        <v>600</v>
      </c>
      <c r="G248" s="20" t="n">
        <f aca="false" ca="false" dt2D="false" dtr="false" t="normal">G249</f>
        <v>448.60000000000002</v>
      </c>
    </row>
    <row ht="25.5" outlineLevel="7" r="249">
      <c r="A249" s="17" t="s">
        <v>950</v>
      </c>
      <c r="B249" s="37" t="s">
        <v>11</v>
      </c>
      <c r="C249" s="37" t="s">
        <v>623</v>
      </c>
      <c r="D249" s="17" t="s">
        <v>371</v>
      </c>
      <c r="E249" s="19" t="s">
        <v>21</v>
      </c>
      <c r="F249" s="20" t="n">
        <v>600</v>
      </c>
      <c r="G249" s="20" t="n">
        <v>448.60000000000002</v>
      </c>
    </row>
    <row customHeight="true" ht="39.75" outlineLevel="7" r="250">
      <c r="A250" s="17" t="n">
        <v>802</v>
      </c>
      <c r="B250" s="37" t="s">
        <v>11</v>
      </c>
      <c r="C250" s="37" t="s">
        <v>629</v>
      </c>
      <c r="D250" s="17" t="n"/>
      <c r="E250" s="19" t="s">
        <v>631</v>
      </c>
      <c r="F250" s="20" t="n">
        <f aca="false" ca="false" dt2D="false" dtr="false" t="normal">F251</f>
        <v>10266.4</v>
      </c>
      <c r="G250" s="20" t="n">
        <f aca="false" ca="false" dt2D="false" dtr="false" t="normal">G251</f>
        <v>9913.7999999999993</v>
      </c>
    </row>
    <row ht="25.5" outlineLevel="7" r="251">
      <c r="A251" s="17" t="n">
        <v>802</v>
      </c>
      <c r="B251" s="37" t="s">
        <v>11</v>
      </c>
      <c r="C251" s="37" t="s">
        <v>629</v>
      </c>
      <c r="D251" s="17" t="n">
        <v>400</v>
      </c>
      <c r="E251" s="19" t="s">
        <v>643</v>
      </c>
      <c r="F251" s="20" t="n">
        <v>10266.4</v>
      </c>
      <c r="G251" s="20" t="n">
        <v>9913.7999999999993</v>
      </c>
    </row>
    <row ht="25.5" outlineLevel="5" r="252">
      <c r="A252" s="17" t="s">
        <v>950</v>
      </c>
      <c r="B252" s="37" t="s">
        <v>11</v>
      </c>
      <c r="C252" s="37" t="s">
        <v>456</v>
      </c>
      <c r="D252" s="17" t="n"/>
      <c r="E252" s="19" t="s">
        <v>231</v>
      </c>
      <c r="F252" s="79" t="n">
        <f aca="false" ca="false" dt2D="false" dtr="false" t="normal">F253+F255+F257+F263+F259+F261+F271+F267+F265+F269</f>
        <v>81669</v>
      </c>
      <c r="G252" s="79" t="n">
        <f aca="false" ca="false" dt2D="false" dtr="false" t="normal">G253+G255+G257+G263+G259+G261+G271+G267+G265+G269</f>
        <v>77028.5</v>
      </c>
    </row>
    <row ht="15" outlineLevel="6" r="253">
      <c r="A253" s="17" t="s">
        <v>950</v>
      </c>
      <c r="B253" s="37" t="s">
        <v>11</v>
      </c>
      <c r="C253" s="37" t="s">
        <v>669</v>
      </c>
      <c r="D253" s="17" t="n"/>
      <c r="E253" s="19" t="s">
        <v>242</v>
      </c>
      <c r="F253" s="20" t="n">
        <f aca="false" ca="false" dt2D="false" dtr="false" t="normal">F254</f>
        <v>671.79999999999995</v>
      </c>
      <c r="G253" s="20" t="n">
        <f aca="false" ca="false" dt2D="false" dtr="false" t="normal">G254</f>
        <v>0</v>
      </c>
    </row>
    <row ht="25.5" outlineLevel="7" r="254">
      <c r="A254" s="17" t="s">
        <v>950</v>
      </c>
      <c r="B254" s="37" t="s">
        <v>11</v>
      </c>
      <c r="C254" s="37" t="s">
        <v>669</v>
      </c>
      <c r="D254" s="17" t="s">
        <v>371</v>
      </c>
      <c r="E254" s="19" t="s">
        <v>21</v>
      </c>
      <c r="F254" s="20" t="n">
        <f aca="false" ca="false" dt2D="false" dtr="false" t="normal">2000-120-30-30-30-1000-30+411.8-500</f>
        <v>671.79999999999995</v>
      </c>
      <c r="G254" s="20" t="n">
        <v>0</v>
      </c>
    </row>
    <row ht="25.5" outlineLevel="6" r="255">
      <c r="A255" s="17" t="s">
        <v>950</v>
      </c>
      <c r="B255" s="37" t="s">
        <v>11</v>
      </c>
      <c r="C255" s="37" t="s">
        <v>684</v>
      </c>
      <c r="D255" s="17" t="n"/>
      <c r="E255" s="19" t="s">
        <v>689</v>
      </c>
      <c r="F255" s="20" t="n">
        <f aca="false" ca="false" dt2D="false" dtr="false" t="normal">F256</f>
        <v>2540.1999999999998</v>
      </c>
      <c r="G255" s="20" t="n">
        <f aca="false" ca="false" dt2D="false" dtr="false" t="normal">G256</f>
        <v>2527.6999999999998</v>
      </c>
    </row>
    <row ht="25.5" outlineLevel="7" r="256">
      <c r="A256" s="17" t="s">
        <v>950</v>
      </c>
      <c r="B256" s="37" t="s">
        <v>11</v>
      </c>
      <c r="C256" s="37" t="s">
        <v>684</v>
      </c>
      <c r="D256" s="17" t="s">
        <v>371</v>
      </c>
      <c r="E256" s="19" t="s">
        <v>21</v>
      </c>
      <c r="F256" s="20" t="n">
        <f aca="false" ca="false" dt2D="false" dtr="false" t="normal">2000+540.2</f>
        <v>2540.1999999999998</v>
      </c>
      <c r="G256" s="20" t="n">
        <v>2527.6999999999998</v>
      </c>
    </row>
    <row ht="51" outlineLevel="6" r="257">
      <c r="A257" s="17" t="s">
        <v>950</v>
      </c>
      <c r="B257" s="37" t="s">
        <v>11</v>
      </c>
      <c r="C257" s="37" t="s">
        <v>710</v>
      </c>
      <c r="D257" s="17" t="n"/>
      <c r="E257" s="19" t="s">
        <v>712</v>
      </c>
      <c r="F257" s="20" t="n">
        <f aca="false" ca="false" dt2D="false" dtr="false" t="normal">F258</f>
        <v>850</v>
      </c>
      <c r="G257" s="20" t="n">
        <f aca="false" ca="false" dt2D="false" dtr="false" t="normal">G258</f>
        <v>837.39999999999998</v>
      </c>
    </row>
    <row ht="25.5" outlineLevel="7" r="258">
      <c r="A258" s="17" t="s">
        <v>950</v>
      </c>
      <c r="B258" s="37" t="s">
        <v>11</v>
      </c>
      <c r="C258" s="37" t="s">
        <v>710</v>
      </c>
      <c r="D258" s="17" t="s">
        <v>371</v>
      </c>
      <c r="E258" s="19" t="s">
        <v>21</v>
      </c>
      <c r="F258" s="20" t="n">
        <f aca="false" ca="false" dt2D="false" dtr="false" t="normal">800+50</f>
        <v>850</v>
      </c>
      <c r="G258" s="20" t="n">
        <v>837.39999999999998</v>
      </c>
    </row>
    <row customHeight="true" ht="40.5" outlineLevel="7" r="259">
      <c r="A259" s="17" t="n">
        <v>802</v>
      </c>
      <c r="B259" s="37" t="s">
        <v>11</v>
      </c>
      <c r="C259" s="37" t="s">
        <v>730</v>
      </c>
      <c r="D259" s="17" t="n"/>
      <c r="E259" s="19" t="s">
        <v>732</v>
      </c>
      <c r="F259" s="20" t="n">
        <f aca="false" ca="false" dt2D="false" dtr="false" t="normal">F260</f>
        <v>18285</v>
      </c>
      <c r="G259" s="20" t="n">
        <f aca="false" ca="false" dt2D="false" dtr="false" t="normal">G260</f>
        <v>18285</v>
      </c>
    </row>
    <row ht="15" outlineLevel="7" r="260">
      <c r="A260" s="17" t="n">
        <v>802</v>
      </c>
      <c r="B260" s="37" t="s">
        <v>11</v>
      </c>
      <c r="C260" s="37" t="s">
        <v>730</v>
      </c>
      <c r="D260" s="17" t="n">
        <v>800</v>
      </c>
      <c r="E260" s="19" t="s">
        <v>70</v>
      </c>
      <c r="F260" s="20" t="n">
        <f aca="false" ca="false" dt2D="false" dtr="false" t="normal">7285+3000+8000</f>
        <v>18285</v>
      </c>
      <c r="G260" s="20" t="n">
        <v>18285</v>
      </c>
    </row>
    <row customHeight="true" ht="39" outlineLevel="7" r="261">
      <c r="A261" s="17" t="n">
        <v>802</v>
      </c>
      <c r="B261" s="37" t="s">
        <v>11</v>
      </c>
      <c r="C261" s="37" t="s">
        <v>365</v>
      </c>
      <c r="D261" s="17" t="n"/>
      <c r="E261" s="19" t="s">
        <v>375</v>
      </c>
      <c r="F261" s="20" t="n">
        <f aca="false" ca="false" dt2D="false" dtr="false" t="normal">F262</f>
        <v>37400</v>
      </c>
      <c r="G261" s="20" t="n">
        <f aca="false" ca="false" dt2D="false" dtr="false" t="normal">G262</f>
        <v>37400</v>
      </c>
    </row>
    <row ht="15" outlineLevel="7" r="262">
      <c r="A262" s="17" t="n">
        <v>802</v>
      </c>
      <c r="B262" s="37" t="s">
        <v>11</v>
      </c>
      <c r="C262" s="37" t="s">
        <v>365</v>
      </c>
      <c r="D262" s="17" t="n">
        <v>800</v>
      </c>
      <c r="E262" s="19" t="s">
        <v>70</v>
      </c>
      <c r="F262" s="20" t="n">
        <f aca="false" ca="false" dt2D="false" dtr="false" t="normal">7400+20000+10000</f>
        <v>37400</v>
      </c>
      <c r="G262" s="20" t="n">
        <v>37400</v>
      </c>
    </row>
    <row ht="25.5" outlineLevel="7" r="263">
      <c r="A263" s="17" t="s">
        <v>950</v>
      </c>
      <c r="B263" s="37" t="s">
        <v>11</v>
      </c>
      <c r="C263" s="37" t="s">
        <v>399</v>
      </c>
      <c r="D263" s="17" t="n"/>
      <c r="E263" s="19" t="s">
        <v>403</v>
      </c>
      <c r="F263" s="20" t="n">
        <f aca="false" ca="false" dt2D="false" dtr="false" t="normal">F264</f>
        <v>8286</v>
      </c>
      <c r="G263" s="20" t="n">
        <f aca="false" ca="false" dt2D="false" dtr="false" t="normal">G264</f>
        <v>4656.3999999999996</v>
      </c>
    </row>
    <row ht="25.5" outlineLevel="7" r="264">
      <c r="A264" s="17" t="s">
        <v>950</v>
      </c>
      <c r="B264" s="37" t="s">
        <v>11</v>
      </c>
      <c r="C264" s="37" t="s">
        <v>399</v>
      </c>
      <c r="D264" s="17" t="n">
        <v>200</v>
      </c>
      <c r="E264" s="19" t="s">
        <v>21</v>
      </c>
      <c r="F264" s="20" t="n">
        <f aca="false" ca="false" dt2D="false" dtr="false" t="normal">3000+3000+226+2600.2-540.2</f>
        <v>8286</v>
      </c>
      <c r="G264" s="20" t="n">
        <v>4656.3999999999996</v>
      </c>
    </row>
    <row customHeight="true" ht="38.25" outlineLevel="7" r="265">
      <c r="A265" s="60" t="s">
        <v>950</v>
      </c>
      <c r="B265" s="59" t="s">
        <v>11</v>
      </c>
      <c r="C265" s="59" t="s">
        <v>419</v>
      </c>
      <c r="D265" s="60" t="n"/>
      <c r="E265" s="51" t="s">
        <v>424</v>
      </c>
      <c r="F265" s="79" t="n">
        <f aca="false" ca="false" dt2D="false" dtr="false" t="normal">F266</f>
        <v>500</v>
      </c>
      <c r="G265" s="79" t="n">
        <f aca="false" ca="false" dt2D="false" dtr="false" t="normal">G266</f>
        <v>186</v>
      </c>
    </row>
    <row ht="25.5" outlineLevel="7" r="266">
      <c r="A266" s="60" t="s">
        <v>950</v>
      </c>
      <c r="B266" s="59" t="s">
        <v>11</v>
      </c>
      <c r="C266" s="59" t="s">
        <v>419</v>
      </c>
      <c r="D266" s="60" t="n">
        <v>200</v>
      </c>
      <c r="E266" s="51" t="s">
        <v>21</v>
      </c>
      <c r="F266" s="79" t="n">
        <v>500</v>
      </c>
      <c r="G266" s="79" t="n">
        <v>186</v>
      </c>
    </row>
    <row ht="25.5" outlineLevel="7" r="267">
      <c r="A267" s="60" t="s">
        <v>950</v>
      </c>
      <c r="B267" s="59" t="s">
        <v>11</v>
      </c>
      <c r="C267" s="88" t="s">
        <v>435</v>
      </c>
      <c r="D267" s="60" t="n"/>
      <c r="E267" s="71" t="s">
        <v>442</v>
      </c>
      <c r="F267" s="79" t="n">
        <f aca="false" ca="false" dt2D="false" dtr="false" t="normal">F268</f>
        <v>440</v>
      </c>
      <c r="G267" s="79" t="n">
        <f aca="false" ca="false" dt2D="false" dtr="false" t="normal">G268</f>
        <v>440</v>
      </c>
    </row>
    <row ht="15" outlineLevel="7" r="268">
      <c r="A268" s="60" t="s">
        <v>950</v>
      </c>
      <c r="B268" s="59" t="s">
        <v>11</v>
      </c>
      <c r="C268" s="88" t="s">
        <v>435</v>
      </c>
      <c r="D268" s="60" t="n">
        <v>800</v>
      </c>
      <c r="E268" s="19" t="s">
        <v>70</v>
      </c>
      <c r="F268" s="79" t="n">
        <f aca="false" ca="false" dt2D="false" dtr="false" t="normal">320+30+30+30+30</f>
        <v>440</v>
      </c>
      <c r="G268" s="79" t="n">
        <v>440</v>
      </c>
    </row>
    <row customHeight="true" ht="27.75" outlineLevel="7" r="269">
      <c r="A269" s="60" t="s">
        <v>950</v>
      </c>
      <c r="B269" s="59" t="s">
        <v>11</v>
      </c>
      <c r="C269" s="76" t="s">
        <v>463</v>
      </c>
      <c r="D269" s="60" t="n"/>
      <c r="E269" s="19" t="s">
        <v>465</v>
      </c>
      <c r="F269" s="79" t="n">
        <f aca="false" ca="false" dt2D="false" dtr="false" t="normal">F270</f>
        <v>274</v>
      </c>
      <c r="G269" s="79" t="n">
        <f aca="false" ca="false" dt2D="false" dtr="false" t="normal">G270</f>
        <v>274</v>
      </c>
    </row>
    <row ht="25.5" outlineLevel="7" r="270">
      <c r="A270" s="60" t="s">
        <v>950</v>
      </c>
      <c r="B270" s="59" t="s">
        <v>11</v>
      </c>
      <c r="C270" s="77" t="s">
        <v>463</v>
      </c>
      <c r="D270" s="60" t="n">
        <v>200</v>
      </c>
      <c r="E270" s="51" t="s">
        <v>21</v>
      </c>
      <c r="F270" s="79" t="n">
        <f aca="false" ca="false" dt2D="false" dtr="false" t="normal">500-226</f>
        <v>274</v>
      </c>
      <c r="G270" s="79" t="n">
        <v>274</v>
      </c>
    </row>
    <row ht="38.25" outlineLevel="7" r="271">
      <c r="A271" s="60" t="n">
        <v>802</v>
      </c>
      <c r="B271" s="59" t="s">
        <v>11</v>
      </c>
      <c r="C271" s="59" t="s">
        <v>480</v>
      </c>
      <c r="D271" s="60" t="n"/>
      <c r="E271" s="80" t="s">
        <v>481</v>
      </c>
      <c r="F271" s="79" t="n">
        <f aca="false" ca="false" dt2D="false" dtr="false" t="normal">F272</f>
        <v>12422</v>
      </c>
      <c r="G271" s="79" t="n">
        <f aca="false" ca="false" dt2D="false" dtr="false" t="normal">G272</f>
        <v>12422</v>
      </c>
    </row>
    <row ht="25.5" outlineLevel="7" r="272">
      <c r="A272" s="60" t="n">
        <v>802</v>
      </c>
      <c r="B272" s="59" t="s">
        <v>11</v>
      </c>
      <c r="C272" s="59" t="s">
        <v>480</v>
      </c>
      <c r="D272" s="60" t="n">
        <v>200</v>
      </c>
      <c r="E272" s="51" t="s">
        <v>21</v>
      </c>
      <c r="F272" s="79" t="n">
        <f aca="false" ca="false" dt2D="false" dtr="false" t="normal">15645-811.2-1000-789-622.8</f>
        <v>12422</v>
      </c>
      <c r="G272" s="79" t="n">
        <v>12422</v>
      </c>
    </row>
    <row ht="38.25" outlineLevel="5" r="273">
      <c r="A273" s="17" t="s">
        <v>950</v>
      </c>
      <c r="B273" s="37" t="s">
        <v>11</v>
      </c>
      <c r="C273" s="37" t="s">
        <v>502</v>
      </c>
      <c r="D273" s="17" t="n"/>
      <c r="E273" s="19" t="s">
        <v>504</v>
      </c>
      <c r="F273" s="79" t="n">
        <f aca="false" ca="false" dt2D="false" dtr="false" t="normal">F274</f>
        <v>4649</v>
      </c>
      <c r="G273" s="79" t="n">
        <f aca="false" ca="false" dt2D="false" dtr="false" t="normal">G274</f>
        <v>4321.3000000000002</v>
      </c>
    </row>
    <row ht="25.5" outlineLevel="5" r="274">
      <c r="A274" s="17" t="s">
        <v>950</v>
      </c>
      <c r="B274" s="37" t="s">
        <v>11</v>
      </c>
      <c r="C274" s="37" t="s">
        <v>514</v>
      </c>
      <c r="D274" s="17" t="n"/>
      <c r="E274" s="19" t="s">
        <v>517</v>
      </c>
      <c r="F274" s="79" t="n">
        <f aca="false" ca="false" dt2D="false" dtr="false" t="normal">F275</f>
        <v>4649</v>
      </c>
      <c r="G274" s="79" t="n">
        <f aca="false" ca="false" dt2D="false" dtr="false" t="normal">G275</f>
        <v>4321.3000000000002</v>
      </c>
    </row>
    <row ht="25.5" outlineLevel="5" r="275">
      <c r="A275" s="17" t="s">
        <v>950</v>
      </c>
      <c r="B275" s="37" t="s">
        <v>11</v>
      </c>
      <c r="C275" s="37" t="s">
        <v>514</v>
      </c>
      <c r="D275" s="17" t="n">
        <v>200</v>
      </c>
      <c r="E275" s="19" t="s">
        <v>21</v>
      </c>
      <c r="F275" s="79" t="n">
        <f aca="false" ca="false" dt2D="false" dtr="false" t="normal">3000-811.2+811.2+1649</f>
        <v>4649</v>
      </c>
      <c r="G275" s="79" t="n">
        <v>4321.3000000000002</v>
      </c>
    </row>
    <row ht="15" outlineLevel="2" r="276">
      <c r="A276" s="17" t="s">
        <v>950</v>
      </c>
      <c r="B276" s="37" t="s">
        <v>42</v>
      </c>
      <c r="C276" s="37" t="n"/>
      <c r="D276" s="17" t="n"/>
      <c r="E276" s="19" t="s">
        <v>44</v>
      </c>
      <c r="F276" s="20" t="n">
        <f aca="false" ca="false" dt2D="false" dtr="false" t="normal">F277+F324</f>
        <v>53771.700000000004</v>
      </c>
      <c r="G276" s="20" t="n">
        <f aca="false" ca="false" dt2D="false" dtr="false" t="normal">G277+G324</f>
        <v>51202.699999999997</v>
      </c>
    </row>
    <row ht="51" outlineLevel="3" r="277">
      <c r="A277" s="17" t="s">
        <v>950</v>
      </c>
      <c r="B277" s="37" t="s">
        <v>42</v>
      </c>
      <c r="C277" s="37" t="s">
        <v>417</v>
      </c>
      <c r="D277" s="17" t="n"/>
      <c r="E277" s="19" t="s">
        <v>421</v>
      </c>
      <c r="F277" s="20" t="n">
        <f aca="false" ca="false" dt2D="false" dtr="false" t="normal">F278</f>
        <v>41430.300000000003</v>
      </c>
      <c r="G277" s="20" t="n">
        <f aca="false" ca="false" dt2D="false" dtr="false" t="normal">G278</f>
        <v>40145.199999999997</v>
      </c>
    </row>
    <row ht="38.25" outlineLevel="4" r="278">
      <c r="A278" s="17" t="s">
        <v>950</v>
      </c>
      <c r="B278" s="37" t="s">
        <v>42</v>
      </c>
      <c r="C278" s="37" t="s">
        <v>554</v>
      </c>
      <c r="D278" s="17" t="n"/>
      <c r="E278" s="19" t="s">
        <v>556</v>
      </c>
      <c r="F278" s="20" t="n">
        <f aca="false" ca="false" dt2D="false" dtr="false" t="normal">F279+F286+F297</f>
        <v>41430.300000000003</v>
      </c>
      <c r="G278" s="20" t="n">
        <f aca="false" ca="false" dt2D="false" dtr="false" t="normal">G279+G286+G297</f>
        <v>40145.199999999997</v>
      </c>
    </row>
    <row customHeight="true" ht="27.75" outlineLevel="5" r="279">
      <c r="A279" s="17" t="s">
        <v>950</v>
      </c>
      <c r="B279" s="37" t="s">
        <v>42</v>
      </c>
      <c r="C279" s="37" t="s">
        <v>569</v>
      </c>
      <c r="D279" s="17" t="n"/>
      <c r="E279" s="19" t="s">
        <v>90</v>
      </c>
      <c r="F279" s="20" t="n">
        <f aca="false" ca="false" dt2D="false" dtr="false" t="normal">F280+F282+F284</f>
        <v>15256.200000000001</v>
      </c>
      <c r="G279" s="20" t="n">
        <f aca="false" ca="false" dt2D="false" dtr="false" t="normal">G280+G282+G284</f>
        <v>15256.200000000001</v>
      </c>
    </row>
    <row ht="38.25" outlineLevel="6" r="280">
      <c r="A280" s="17" t="s">
        <v>950</v>
      </c>
      <c r="B280" s="37" t="s">
        <v>42</v>
      </c>
      <c r="C280" s="37" t="s">
        <v>583</v>
      </c>
      <c r="D280" s="17" t="n"/>
      <c r="E280" s="19" t="s">
        <v>588</v>
      </c>
      <c r="F280" s="20" t="n">
        <f aca="false" ca="false" dt2D="false" dtr="false" t="normal">F281</f>
        <v>8700</v>
      </c>
      <c r="G280" s="20" t="n">
        <f aca="false" ca="false" dt2D="false" dtr="false" t="normal">G281</f>
        <v>8700</v>
      </c>
    </row>
    <row ht="25.5" outlineLevel="7" r="281">
      <c r="A281" s="17" t="s">
        <v>950</v>
      </c>
      <c r="B281" s="37" t="s">
        <v>42</v>
      </c>
      <c r="C281" s="37" t="s">
        <v>583</v>
      </c>
      <c r="D281" s="17" t="s">
        <v>371</v>
      </c>
      <c r="E281" s="19" t="s">
        <v>21</v>
      </c>
      <c r="F281" s="20" t="n">
        <f aca="false" ca="false" dt2D="false" dtr="false" t="normal">8500+200</f>
        <v>8700</v>
      </c>
      <c r="G281" s="20" t="n">
        <v>8700</v>
      </c>
    </row>
    <row ht="25.5" outlineLevel="6" r="282">
      <c r="A282" s="17" t="s">
        <v>950</v>
      </c>
      <c r="B282" s="37" t="s">
        <v>42</v>
      </c>
      <c r="C282" s="37" t="s">
        <v>602</v>
      </c>
      <c r="D282" s="17" t="n"/>
      <c r="E282" s="19" t="s">
        <v>115</v>
      </c>
      <c r="F282" s="20" t="n">
        <f aca="false" ca="false" dt2D="false" dtr="false" t="normal">F283</f>
        <v>2856.1999999999998</v>
      </c>
      <c r="G282" s="20" t="n">
        <f aca="false" ca="false" dt2D="false" dtr="false" t="normal">G283</f>
        <v>2856.1999999999998</v>
      </c>
    </row>
    <row ht="25.5" outlineLevel="7" r="283">
      <c r="A283" s="17" t="s">
        <v>950</v>
      </c>
      <c r="B283" s="37" t="s">
        <v>42</v>
      </c>
      <c r="C283" s="37" t="s">
        <v>602</v>
      </c>
      <c r="D283" s="17" t="s">
        <v>361</v>
      </c>
      <c r="E283" s="19" t="s">
        <v>36</v>
      </c>
      <c r="F283" s="20" t="n">
        <f aca="false" ca="false" dt2D="false" dtr="false" t="normal">2100+450+150+156.2</f>
        <v>2856.1999999999998</v>
      </c>
      <c r="G283" s="20" t="n">
        <v>2856.1999999999998</v>
      </c>
    </row>
    <row ht="51" outlineLevel="6" r="284">
      <c r="A284" s="17" t="s">
        <v>950</v>
      </c>
      <c r="B284" s="37" t="s">
        <v>42</v>
      </c>
      <c r="C284" s="37" t="s">
        <v>620</v>
      </c>
      <c r="D284" s="17" t="n"/>
      <c r="E284" s="19" t="s">
        <v>624</v>
      </c>
      <c r="F284" s="20" t="n">
        <f aca="false" ca="false" dt2D="false" dtr="false" t="normal">F285</f>
        <v>3700</v>
      </c>
      <c r="G284" s="20" t="n">
        <f aca="false" ca="false" dt2D="false" dtr="false" t="normal">G285</f>
        <v>3700</v>
      </c>
    </row>
    <row ht="25.5" outlineLevel="7" r="285">
      <c r="A285" s="17" t="s">
        <v>950</v>
      </c>
      <c r="B285" s="37" t="s">
        <v>42</v>
      </c>
      <c r="C285" s="37" t="s">
        <v>620</v>
      </c>
      <c r="D285" s="17" t="s">
        <v>371</v>
      </c>
      <c r="E285" s="19" t="s">
        <v>21</v>
      </c>
      <c r="F285" s="20" t="n">
        <f aca="false" ca="false" dt2D="false" dtr="false" t="normal">3000+700</f>
        <v>3700</v>
      </c>
      <c r="G285" s="20" t="n">
        <v>3700</v>
      </c>
    </row>
    <row ht="25.5" outlineLevel="5" r="286">
      <c r="A286" s="17" t="s">
        <v>950</v>
      </c>
      <c r="B286" s="37" t="s">
        <v>42</v>
      </c>
      <c r="C286" s="37" t="s">
        <v>635</v>
      </c>
      <c r="D286" s="17" t="n"/>
      <c r="E286" s="19" t="s">
        <v>114</v>
      </c>
      <c r="F286" s="20" t="n">
        <f aca="false" ca="false" dt2D="false" dtr="false" t="normal">F287+F289+F291+F293+F295</f>
        <v>15430</v>
      </c>
      <c r="G286" s="20" t="n">
        <f aca="false" ca="false" dt2D="false" dtr="false" t="normal">G287+G289+G291+G293+G295</f>
        <v>15094.299999999999</v>
      </c>
    </row>
    <row ht="15" outlineLevel="6" r="287">
      <c r="A287" s="60" t="s">
        <v>950</v>
      </c>
      <c r="B287" s="59" t="s">
        <v>42</v>
      </c>
      <c r="C287" s="59" t="s">
        <v>653</v>
      </c>
      <c r="D287" s="60" t="n"/>
      <c r="E287" s="51" t="s">
        <v>173</v>
      </c>
      <c r="F287" s="79" t="n">
        <f aca="false" ca="false" dt2D="false" dtr="false" t="normal">F288</f>
        <v>8120</v>
      </c>
      <c r="G287" s="20" t="n">
        <f aca="false" ca="false" dt2D="false" dtr="false" t="normal">G288</f>
        <v>8120</v>
      </c>
    </row>
    <row ht="25.5" outlineLevel="7" r="288">
      <c r="A288" s="60" t="s">
        <v>950</v>
      </c>
      <c r="B288" s="59" t="s">
        <v>42</v>
      </c>
      <c r="C288" s="59" t="s">
        <v>653</v>
      </c>
      <c r="D288" s="60" t="s">
        <v>361</v>
      </c>
      <c r="E288" s="51" t="s">
        <v>36</v>
      </c>
      <c r="F288" s="79" t="n">
        <f aca="false" ca="false" dt2D="false" dtr="false" t="normal">6600+470+250+800</f>
        <v>8120</v>
      </c>
      <c r="G288" s="79" t="n">
        <v>8120</v>
      </c>
    </row>
    <row ht="25.5" outlineLevel="6" r="289">
      <c r="A289" s="17" t="s">
        <v>950</v>
      </c>
      <c r="B289" s="37" t="s">
        <v>42</v>
      </c>
      <c r="C289" s="37" t="s">
        <v>672</v>
      </c>
      <c r="D289" s="17" t="n"/>
      <c r="E289" s="19" t="s">
        <v>193</v>
      </c>
      <c r="F289" s="20" t="n">
        <f aca="false" ca="false" dt2D="false" dtr="false" t="normal">F290</f>
        <v>1977.5</v>
      </c>
      <c r="G289" s="20" t="n">
        <f aca="false" ca="false" dt2D="false" dtr="false" t="normal">G290</f>
        <v>1977.5</v>
      </c>
    </row>
    <row ht="25.5" outlineLevel="7" r="290">
      <c r="A290" s="17" t="s">
        <v>950</v>
      </c>
      <c r="B290" s="37" t="s">
        <v>42</v>
      </c>
      <c r="C290" s="37" t="s">
        <v>672</v>
      </c>
      <c r="D290" s="17" t="s">
        <v>371</v>
      </c>
      <c r="E290" s="19" t="s">
        <v>21</v>
      </c>
      <c r="F290" s="20" t="n">
        <f aca="false" ca="false" dt2D="false" dtr="false" t="normal">2500-522.5</f>
        <v>1977.5</v>
      </c>
      <c r="G290" s="20" t="n">
        <v>1977.5</v>
      </c>
    </row>
    <row customHeight="true" ht="55.5" outlineLevel="6" r="291">
      <c r="A291" s="17" t="s">
        <v>950</v>
      </c>
      <c r="B291" s="37" t="s">
        <v>42</v>
      </c>
      <c r="C291" s="37" t="s">
        <v>692</v>
      </c>
      <c r="D291" s="17" t="n"/>
      <c r="E291" s="19" t="s">
        <v>694</v>
      </c>
      <c r="F291" s="20" t="n">
        <f aca="false" ca="false" dt2D="false" dtr="false" t="normal">F292</f>
        <v>1540</v>
      </c>
      <c r="G291" s="20" t="n">
        <f aca="false" ca="false" dt2D="false" dtr="false" t="normal">G292</f>
        <v>1230.9000000000001</v>
      </c>
    </row>
    <row ht="25.5" outlineLevel="7" r="292">
      <c r="A292" s="17" t="s">
        <v>950</v>
      </c>
      <c r="B292" s="37" t="s">
        <v>42</v>
      </c>
      <c r="C292" s="37" t="s">
        <v>692</v>
      </c>
      <c r="D292" s="17" t="s">
        <v>371</v>
      </c>
      <c r="E292" s="19" t="s">
        <v>21</v>
      </c>
      <c r="F292" s="20" t="n">
        <f aca="false" ca="false" dt2D="false" dtr="false" t="normal">1500+300+200-410-50</f>
        <v>1540</v>
      </c>
      <c r="G292" s="20" t="n">
        <v>1230.9000000000001</v>
      </c>
    </row>
    <row ht="15" outlineLevel="6" r="293">
      <c r="A293" s="17" t="s">
        <v>950</v>
      </c>
      <c r="B293" s="37" t="s">
        <v>42</v>
      </c>
      <c r="C293" s="37" t="s">
        <v>713</v>
      </c>
      <c r="D293" s="17" t="n"/>
      <c r="E293" s="19" t="s">
        <v>263</v>
      </c>
      <c r="F293" s="20" t="n">
        <f aca="false" ca="false" dt2D="false" dtr="false" t="normal">F294</f>
        <v>1717.5</v>
      </c>
      <c r="G293" s="20" t="n">
        <f aca="false" ca="false" dt2D="false" dtr="false" t="normal">G294</f>
        <v>1717.4000000000001</v>
      </c>
    </row>
    <row ht="25.5" outlineLevel="7" r="294">
      <c r="A294" s="17" t="s">
        <v>950</v>
      </c>
      <c r="B294" s="37" t="s">
        <v>42</v>
      </c>
      <c r="C294" s="37" t="s">
        <v>713</v>
      </c>
      <c r="D294" s="17" t="s">
        <v>371</v>
      </c>
      <c r="E294" s="19" t="s">
        <v>21</v>
      </c>
      <c r="F294" s="20" t="n">
        <f aca="false" ca="false" dt2D="false" dtr="false" t="normal">1500+522.5-30-275</f>
        <v>1717.5</v>
      </c>
      <c r="G294" s="20" t="n">
        <v>1717.4000000000001</v>
      </c>
    </row>
    <row ht="38.25" outlineLevel="7" r="295">
      <c r="A295" s="17" t="s">
        <v>950</v>
      </c>
      <c r="B295" s="37" t="s">
        <v>42</v>
      </c>
      <c r="C295" s="37" t="s">
        <v>735</v>
      </c>
      <c r="D295" s="17" t="n"/>
      <c r="E295" s="19" t="s">
        <v>739</v>
      </c>
      <c r="F295" s="20" t="n">
        <f aca="false" ca="false" dt2D="false" dtr="false" t="normal">F296</f>
        <v>2075</v>
      </c>
      <c r="G295" s="20" t="n">
        <f aca="false" ca="false" dt2D="false" dtr="false" t="normal">G296</f>
        <v>2048.5</v>
      </c>
    </row>
    <row ht="25.5" outlineLevel="7" r="296">
      <c r="A296" s="17" t="s">
        <v>950</v>
      </c>
      <c r="B296" s="37" t="s">
        <v>42</v>
      </c>
      <c r="C296" s="37" t="s">
        <v>735</v>
      </c>
      <c r="D296" s="17" t="n">
        <v>200</v>
      </c>
      <c r="E296" s="19" t="s">
        <v>21</v>
      </c>
      <c r="F296" s="20" t="n">
        <f aca="false" ca="false" dt2D="false" dtr="false" t="normal">1500+275+300</f>
        <v>2075</v>
      </c>
      <c r="G296" s="20" t="n">
        <v>2048.5</v>
      </c>
    </row>
    <row ht="25.5" outlineLevel="5" r="297">
      <c r="A297" s="17" t="s">
        <v>950</v>
      </c>
      <c r="B297" s="37" t="s">
        <v>42</v>
      </c>
      <c r="C297" s="37" t="s">
        <v>759</v>
      </c>
      <c r="D297" s="17" t="n"/>
      <c r="E297" s="19" t="s">
        <v>154</v>
      </c>
      <c r="F297" s="20" t="n">
        <f aca="false" ca="false" dt2D="false" dtr="false" t="normal">F310+F312+F314+F316+F318+F320+F322+F298+F300+F302+F304+F306+F308</f>
        <v>10744.099999999999</v>
      </c>
      <c r="G297" s="20" t="n">
        <f aca="false" ca="false" dt2D="false" dtr="false" t="normal">G310+G312+G314+G316+G318+G320+G322+G298+G300+G302+G304+G306+G308</f>
        <v>9794.7000000000007</v>
      </c>
    </row>
    <row customHeight="true" ht="52.5" outlineLevel="5" r="298">
      <c r="A298" s="17" t="n">
        <v>802</v>
      </c>
      <c r="B298" s="37" t="s">
        <v>42</v>
      </c>
      <c r="C298" s="37" t="s">
        <v>783</v>
      </c>
      <c r="D298" s="17" t="n"/>
      <c r="E298" s="19" t="s">
        <v>786</v>
      </c>
      <c r="F298" s="20" t="n">
        <f aca="false" ca="false" dt2D="false" dtr="false" t="normal">F299</f>
        <v>1907.5</v>
      </c>
      <c r="G298" s="20" t="n">
        <f aca="false" ca="false" dt2D="false" dtr="false" t="normal">G299</f>
        <v>1645.7</v>
      </c>
    </row>
    <row ht="25.5" outlineLevel="5" r="299">
      <c r="A299" s="17" t="n">
        <v>802</v>
      </c>
      <c r="B299" s="37" t="s">
        <v>42</v>
      </c>
      <c r="C299" s="37" t="s">
        <v>783</v>
      </c>
      <c r="D299" s="17" t="n">
        <v>200</v>
      </c>
      <c r="E299" s="19" t="s">
        <v>21</v>
      </c>
      <c r="F299" s="20" t="n">
        <f aca="false" ca="false" dt2D="false" dtr="false" t="normal">2600-692.5</f>
        <v>1907.5</v>
      </c>
      <c r="G299" s="20" t="n">
        <v>1645.7</v>
      </c>
    </row>
    <row customHeight="true" ht="68.25" outlineLevel="5" r="300">
      <c r="A300" s="17" t="n">
        <v>802</v>
      </c>
      <c r="B300" s="37" t="s">
        <v>42</v>
      </c>
      <c r="C300" s="37" t="s">
        <v>772</v>
      </c>
      <c r="D300" s="17" t="n"/>
      <c r="E300" s="19" t="s">
        <v>777</v>
      </c>
      <c r="F300" s="20" t="n">
        <f aca="false" ca="false" dt2D="false" dtr="false" t="normal">F301</f>
        <v>1696.8</v>
      </c>
      <c r="G300" s="20" t="n">
        <f aca="false" ca="false" dt2D="false" dtr="false" t="normal">G301</f>
        <v>1631.5999999999999</v>
      </c>
    </row>
    <row ht="25.5" outlineLevel="5" r="301">
      <c r="A301" s="17" t="n">
        <v>802</v>
      </c>
      <c r="B301" s="37" t="s">
        <v>42</v>
      </c>
      <c r="C301" s="37" t="s">
        <v>772</v>
      </c>
      <c r="D301" s="17" t="n">
        <v>200</v>
      </c>
      <c r="E301" s="19" t="s">
        <v>21</v>
      </c>
      <c r="F301" s="20" t="n">
        <f aca="false" ca="false" dt2D="false" dtr="false" t="normal">1700-3.2</f>
        <v>1696.8</v>
      </c>
      <c r="G301" s="20" t="n">
        <v>1631.5999999999999</v>
      </c>
    </row>
    <row customHeight="true" ht="52.5" outlineLevel="5" r="302">
      <c r="A302" s="17" t="n">
        <v>802</v>
      </c>
      <c r="B302" s="37" t="s">
        <v>42</v>
      </c>
      <c r="C302" s="37" t="s">
        <v>791</v>
      </c>
      <c r="D302" s="17" t="n"/>
      <c r="E302" s="19" t="s">
        <v>795</v>
      </c>
      <c r="F302" s="20" t="n">
        <f aca="false" ca="false" dt2D="false" dtr="false" t="normal">F303</f>
        <v>440</v>
      </c>
      <c r="G302" s="20" t="n">
        <f aca="false" ca="false" dt2D="false" dtr="false" t="normal">G303</f>
        <v>440</v>
      </c>
    </row>
    <row ht="25.5" outlineLevel="5" r="303">
      <c r="A303" s="17" t="n">
        <v>802</v>
      </c>
      <c r="B303" s="37" t="s">
        <v>42</v>
      </c>
      <c r="C303" s="37" t="s">
        <v>791</v>
      </c>
      <c r="D303" s="17" t="n">
        <v>200</v>
      </c>
      <c r="E303" s="19" t="s">
        <v>21</v>
      </c>
      <c r="F303" s="20" t="n">
        <v>440</v>
      </c>
      <c r="G303" s="20" t="n">
        <v>440</v>
      </c>
    </row>
    <row customHeight="true" ht="66" outlineLevel="5" r="304">
      <c r="A304" s="17" t="n">
        <v>802</v>
      </c>
      <c r="B304" s="37" t="s">
        <v>42</v>
      </c>
      <c r="C304" s="37" t="s">
        <v>815</v>
      </c>
      <c r="D304" s="17" t="n"/>
      <c r="E304" s="19" t="s">
        <v>818</v>
      </c>
      <c r="F304" s="20" t="n">
        <f aca="false" ca="false" dt2D="false" dtr="false" t="normal">F305</f>
        <v>1400</v>
      </c>
      <c r="G304" s="20" t="n">
        <f aca="false" ca="false" dt2D="false" dtr="false" t="normal">G305</f>
        <v>1400</v>
      </c>
    </row>
    <row ht="25.5" outlineLevel="5" r="305">
      <c r="A305" s="17" t="n">
        <v>802</v>
      </c>
      <c r="B305" s="37" t="s">
        <v>42</v>
      </c>
      <c r="C305" s="37" t="s">
        <v>815</v>
      </c>
      <c r="D305" s="17" t="n">
        <v>200</v>
      </c>
      <c r="E305" s="19" t="s">
        <v>21</v>
      </c>
      <c r="F305" s="20" t="n">
        <v>1400</v>
      </c>
      <c r="G305" s="20" t="n">
        <v>1400</v>
      </c>
    </row>
    <row customHeight="true" ht="54.75" outlineLevel="5" r="306">
      <c r="A306" s="17" t="n">
        <v>802</v>
      </c>
      <c r="B306" s="37" t="s">
        <v>42</v>
      </c>
      <c r="C306" s="37" t="s">
        <v>369</v>
      </c>
      <c r="D306" s="17" t="n"/>
      <c r="E306" s="19" t="s">
        <v>377</v>
      </c>
      <c r="F306" s="20" t="n">
        <f aca="false" ca="false" dt2D="false" dtr="false" t="normal">F307</f>
        <v>1540</v>
      </c>
      <c r="G306" s="20" t="n">
        <f aca="false" ca="false" dt2D="false" dtr="false" t="normal">G307</f>
        <v>1540</v>
      </c>
    </row>
    <row ht="25.5" outlineLevel="5" r="307">
      <c r="A307" s="17" t="n">
        <v>802</v>
      </c>
      <c r="B307" s="37" t="s">
        <v>42</v>
      </c>
      <c r="C307" s="37" t="s">
        <v>369</v>
      </c>
      <c r="D307" s="17" t="n">
        <v>200</v>
      </c>
      <c r="E307" s="19" t="s">
        <v>21</v>
      </c>
      <c r="F307" s="20" t="n">
        <f aca="false" ca="false" dt2D="false" dtr="false" t="normal">2000-460</f>
        <v>1540</v>
      </c>
      <c r="G307" s="20" t="n">
        <v>1540</v>
      </c>
    </row>
    <row customHeight="true" ht="53.25" outlineLevel="5" r="308">
      <c r="A308" s="17" t="n">
        <v>802</v>
      </c>
      <c r="B308" s="37" t="s">
        <v>42</v>
      </c>
      <c r="C308" s="37" t="s">
        <v>397</v>
      </c>
      <c r="D308" s="17" t="n"/>
      <c r="E308" s="19" t="s">
        <v>402</v>
      </c>
      <c r="F308" s="20" t="n">
        <f aca="false" ca="false" dt2D="false" dtr="false" t="normal">F309</f>
        <v>1300</v>
      </c>
      <c r="G308" s="20" t="n">
        <f aca="false" ca="false" dt2D="false" dtr="false" t="normal">G309</f>
        <v>1033.5</v>
      </c>
    </row>
    <row ht="25.5" outlineLevel="5" r="309">
      <c r="A309" s="17" t="n">
        <v>802</v>
      </c>
      <c r="B309" s="37" t="s">
        <v>42</v>
      </c>
      <c r="C309" s="37" t="s">
        <v>397</v>
      </c>
      <c r="D309" s="17" t="n">
        <v>200</v>
      </c>
      <c r="E309" s="19" t="s">
        <v>21</v>
      </c>
      <c r="F309" s="20" t="n">
        <v>1300</v>
      </c>
      <c r="G309" s="20" t="n">
        <v>1033.5</v>
      </c>
    </row>
    <row customHeight="true" ht="30.75" outlineLevel="5" r="310">
      <c r="A310" s="17" t="s">
        <v>950</v>
      </c>
      <c r="B310" s="37" t="s">
        <v>42</v>
      </c>
      <c r="C310" s="37" t="s">
        <v>418</v>
      </c>
      <c r="D310" s="17" t="n"/>
      <c r="E310" s="19" t="s">
        <v>423</v>
      </c>
      <c r="F310" s="20" t="n">
        <f aca="false" ca="false" dt2D="false" dtr="false" t="normal">F311</f>
        <v>88.199999999999989</v>
      </c>
      <c r="G310" s="20" t="n">
        <f aca="false" ca="false" dt2D="false" dtr="false" t="normal">G311</f>
        <v>88.200000000000003</v>
      </c>
    </row>
    <row ht="25.5" outlineLevel="5" r="311">
      <c r="A311" s="17" t="s">
        <v>950</v>
      </c>
      <c r="B311" s="37" t="s">
        <v>42</v>
      </c>
      <c r="C311" s="37" t="s">
        <v>418</v>
      </c>
      <c r="D311" s="17" t="n">
        <v>200</v>
      </c>
      <c r="E311" s="19" t="s">
        <v>21</v>
      </c>
      <c r="F311" s="20" t="n">
        <f aca="false" ca="false" dt2D="false" dtr="false" t="normal">500-411.8</f>
        <v>88.199999999999989</v>
      </c>
      <c r="G311" s="20" t="n">
        <v>88.200000000000003</v>
      </c>
    </row>
    <row customHeight="true" ht="64.5" outlineLevel="7" r="312">
      <c r="A312" s="17" t="n">
        <v>802</v>
      </c>
      <c r="B312" s="37" t="s">
        <v>42</v>
      </c>
      <c r="C312" s="17" t="s">
        <v>434</v>
      </c>
      <c r="D312" s="17" t="n"/>
      <c r="E312" s="51" t="s">
        <v>439</v>
      </c>
      <c r="F312" s="20" t="n">
        <f aca="false" ca="false" dt2D="false" dtr="false" t="normal">F313</f>
        <v>388.89999999999998</v>
      </c>
      <c r="G312" s="20" t="n">
        <f aca="false" ca="false" dt2D="false" dtr="false" t="normal">G313</f>
        <v>246.09999999999999</v>
      </c>
    </row>
    <row ht="25.5" outlineLevel="7" r="313">
      <c r="A313" s="17" t="n">
        <v>802</v>
      </c>
      <c r="B313" s="37" t="s">
        <v>42</v>
      </c>
      <c r="C313" s="17" t="s">
        <v>434</v>
      </c>
      <c r="D313" s="17" t="s">
        <v>371</v>
      </c>
      <c r="E313" s="19" t="s">
        <v>21</v>
      </c>
      <c r="F313" s="20" t="n">
        <v>388.89999999999998</v>
      </c>
      <c r="G313" s="20" t="n">
        <v>246.09999999999999</v>
      </c>
    </row>
    <row customHeight="true" ht="75.75" outlineLevel="7" r="314">
      <c r="A314" s="17" t="n">
        <v>802</v>
      </c>
      <c r="B314" s="37" t="s">
        <v>42</v>
      </c>
      <c r="C314" s="17" t="s">
        <v>458</v>
      </c>
      <c r="D314" s="17" t="n"/>
      <c r="E314" s="51" t="s">
        <v>461</v>
      </c>
      <c r="F314" s="20" t="n">
        <f aca="false" ca="false" dt2D="false" dtr="false" t="normal">F315</f>
        <v>435.69999999999999</v>
      </c>
      <c r="G314" s="20" t="n">
        <f aca="false" ca="false" dt2D="false" dtr="false" t="normal">G315</f>
        <v>418.19999999999999</v>
      </c>
    </row>
    <row ht="25.5" outlineLevel="7" r="315">
      <c r="A315" s="17" t="n">
        <v>802</v>
      </c>
      <c r="B315" s="37" t="s">
        <v>42</v>
      </c>
      <c r="C315" s="17" t="s">
        <v>458</v>
      </c>
      <c r="D315" s="17" t="s">
        <v>371</v>
      </c>
      <c r="E315" s="19" t="s">
        <v>21</v>
      </c>
      <c r="F315" s="20" t="n">
        <v>435.69999999999999</v>
      </c>
      <c r="G315" s="20" t="n">
        <v>418.19999999999999</v>
      </c>
    </row>
    <row customHeight="true" ht="63" outlineLevel="7" r="316">
      <c r="A316" s="17" t="n">
        <v>802</v>
      </c>
      <c r="B316" s="37" t="s">
        <v>42</v>
      </c>
      <c r="C316" s="17" t="s">
        <v>478</v>
      </c>
      <c r="D316" s="17" t="n"/>
      <c r="E316" s="19" t="s">
        <v>479</v>
      </c>
      <c r="F316" s="20" t="n">
        <f aca="false" ca="false" dt2D="false" dtr="false" t="normal">F317</f>
        <v>167.19999999999999</v>
      </c>
      <c r="G316" s="20" t="n">
        <f aca="false" ca="false" dt2D="false" dtr="false" t="normal">G317</f>
        <v>167.19999999999999</v>
      </c>
    </row>
    <row ht="25.5" outlineLevel="7" r="317">
      <c r="A317" s="17" t="n">
        <v>802</v>
      </c>
      <c r="B317" s="37" t="s">
        <v>42</v>
      </c>
      <c r="C317" s="17" t="s">
        <v>478</v>
      </c>
      <c r="D317" s="17" t="s">
        <v>371</v>
      </c>
      <c r="E317" s="19" t="s">
        <v>21</v>
      </c>
      <c r="F317" s="20" t="n">
        <v>167.19999999999999</v>
      </c>
      <c r="G317" s="20" t="n">
        <v>167.19999999999999</v>
      </c>
    </row>
    <row customHeight="true" ht="78" outlineLevel="7" r="318">
      <c r="A318" s="17" t="n">
        <v>802</v>
      </c>
      <c r="B318" s="37" t="s">
        <v>42</v>
      </c>
      <c r="C318" s="17" t="s">
        <v>497</v>
      </c>
      <c r="D318" s="17" t="n"/>
      <c r="E318" s="19" t="s">
        <v>500</v>
      </c>
      <c r="F318" s="20" t="n">
        <f aca="false" ca="false" dt2D="false" dtr="false" t="normal">F319</f>
        <v>492</v>
      </c>
      <c r="G318" s="20" t="n">
        <f aca="false" ca="false" dt2D="false" dtr="false" t="normal">G319</f>
        <v>492</v>
      </c>
    </row>
    <row ht="25.5" outlineLevel="7" r="319">
      <c r="A319" s="17" t="n">
        <v>802</v>
      </c>
      <c r="B319" s="37" t="s">
        <v>42</v>
      </c>
      <c r="C319" s="17" t="s">
        <v>497</v>
      </c>
      <c r="D319" s="17" t="s">
        <v>371</v>
      </c>
      <c r="E319" s="19" t="s">
        <v>21</v>
      </c>
      <c r="F319" s="20" t="n">
        <v>492</v>
      </c>
      <c r="G319" s="20" t="n">
        <v>492</v>
      </c>
    </row>
    <row customHeight="true" ht="67.5" outlineLevel="7" r="320">
      <c r="A320" s="17" t="n">
        <v>802</v>
      </c>
      <c r="B320" s="37" t="s">
        <v>42</v>
      </c>
      <c r="C320" s="17" t="s">
        <v>524</v>
      </c>
      <c r="D320" s="17" t="n"/>
      <c r="E320" s="19" t="s">
        <v>527</v>
      </c>
      <c r="F320" s="20" t="n">
        <f aca="false" ca="false" dt2D="false" dtr="false" t="normal">F321</f>
        <v>545.20000000000005</v>
      </c>
      <c r="G320" s="20" t="n">
        <f aca="false" ca="false" dt2D="false" dtr="false" t="normal">G321</f>
        <v>419.80000000000001</v>
      </c>
    </row>
    <row ht="25.5" outlineLevel="7" r="321">
      <c r="A321" s="17" t="n">
        <v>802</v>
      </c>
      <c r="B321" s="37" t="s">
        <v>42</v>
      </c>
      <c r="C321" s="17" t="s">
        <v>524</v>
      </c>
      <c r="D321" s="17" t="s">
        <v>371</v>
      </c>
      <c r="E321" s="19" t="s">
        <v>21</v>
      </c>
      <c r="F321" s="20" t="n">
        <v>545.20000000000005</v>
      </c>
      <c r="G321" s="20" t="n">
        <v>419.80000000000001</v>
      </c>
    </row>
    <row customHeight="true" ht="64.5" outlineLevel="7" r="322">
      <c r="A322" s="17" t="n">
        <v>802</v>
      </c>
      <c r="B322" s="37" t="s">
        <v>42</v>
      </c>
      <c r="C322" s="17" t="s">
        <v>541</v>
      </c>
      <c r="D322" s="17" t="n"/>
      <c r="E322" s="19" t="s">
        <v>543</v>
      </c>
      <c r="F322" s="20" t="n">
        <f aca="false" ca="false" dt2D="false" dtr="false" t="normal">F323</f>
        <v>342.60000000000002</v>
      </c>
      <c r="G322" s="20" t="n">
        <f aca="false" ca="false" dt2D="false" dtr="false" t="normal">G323</f>
        <v>272.39999999999998</v>
      </c>
    </row>
    <row ht="25.5" outlineLevel="7" r="323">
      <c r="A323" s="17" t="n">
        <v>802</v>
      </c>
      <c r="B323" s="37" t="s">
        <v>42</v>
      </c>
      <c r="C323" s="17" t="s">
        <v>541</v>
      </c>
      <c r="D323" s="17" t="s">
        <v>371</v>
      </c>
      <c r="E323" s="19" t="s">
        <v>21</v>
      </c>
      <c r="F323" s="20" t="n">
        <v>342.60000000000002</v>
      </c>
      <c r="G323" s="20" t="n">
        <v>272.39999999999998</v>
      </c>
    </row>
    <row customHeight="true" ht="40.5" outlineLevel="3" r="324">
      <c r="A324" s="17" t="s">
        <v>950</v>
      </c>
      <c r="B324" s="37" t="s">
        <v>42</v>
      </c>
      <c r="C324" s="37" t="s">
        <v>704</v>
      </c>
      <c r="D324" s="17" t="n"/>
      <c r="E324" s="19" t="s">
        <v>707</v>
      </c>
      <c r="F324" s="20" t="n">
        <f aca="false" ca="false" dt2D="false" dtr="false" t="normal">F325</f>
        <v>12341.400000000001</v>
      </c>
      <c r="G324" s="20" t="n">
        <f aca="false" ca="false" dt2D="false" dtr="false" t="normal">G325</f>
        <v>11057.5</v>
      </c>
    </row>
    <row ht="38.25" outlineLevel="4" r="325">
      <c r="A325" s="17" t="s">
        <v>950</v>
      </c>
      <c r="B325" s="37" t="s">
        <v>42</v>
      </c>
      <c r="C325" s="37" t="s">
        <v>716</v>
      </c>
      <c r="D325" s="17" t="n"/>
      <c r="E325" s="19" t="s">
        <v>964</v>
      </c>
      <c r="F325" s="20" t="n">
        <f aca="false" ca="false" dt2D="false" dtr="false" t="normal">F326+F337</f>
        <v>12341.400000000001</v>
      </c>
      <c r="G325" s="20" t="n">
        <f aca="false" ca="false" dt2D="false" dtr="false" t="normal">G326+G337</f>
        <v>11057.5</v>
      </c>
    </row>
    <row ht="25.5" outlineLevel="5" r="326">
      <c r="A326" s="17" t="s">
        <v>950</v>
      </c>
      <c r="B326" s="37" t="s">
        <v>42</v>
      </c>
      <c r="C326" s="37" t="s">
        <v>724</v>
      </c>
      <c r="D326" s="17" t="n"/>
      <c r="E326" s="19" t="s">
        <v>954</v>
      </c>
      <c r="F326" s="20" t="n">
        <f aca="false" ca="false" dt2D="false" dtr="false" t="normal">F329+F327+F331+F335+F334</f>
        <v>4614.1999999999998</v>
      </c>
      <c r="G326" s="20" t="n">
        <f aca="false" ca="false" dt2D="false" dtr="false" t="normal">G329+G327+G335+G334+G331</f>
        <v>3384.9000000000001</v>
      </c>
    </row>
    <row customHeight="true" ht="65.25" outlineLevel="5" r="327">
      <c r="A327" s="60" t="s">
        <v>950</v>
      </c>
      <c r="B327" s="59" t="s">
        <v>42</v>
      </c>
      <c r="C327" s="37" t="s">
        <v>736</v>
      </c>
      <c r="D327" s="17" t="n"/>
      <c r="E327" s="102" t="s">
        <v>740</v>
      </c>
      <c r="F327" s="20" t="n">
        <f aca="false" ca="false" dt2D="false" dtr="false" t="normal">F328</f>
        <v>2983.5</v>
      </c>
      <c r="G327" s="20" t="n">
        <f aca="false" ca="false" dt2D="false" dtr="false" t="normal">G328</f>
        <v>2483.8000000000002</v>
      </c>
    </row>
    <row ht="25.5" outlineLevel="5" r="328">
      <c r="A328" s="60" t="s">
        <v>950</v>
      </c>
      <c r="B328" s="59" t="s">
        <v>42</v>
      </c>
      <c r="C328" s="37" t="s">
        <v>736</v>
      </c>
      <c r="D328" s="17" t="n">
        <v>200</v>
      </c>
      <c r="E328" s="51" t="s">
        <v>21</v>
      </c>
      <c r="F328" s="20" t="n">
        <f aca="false" ca="false" dt2D="false" dtr="false" t="normal">2983.5</f>
        <v>2983.5</v>
      </c>
      <c r="G328" s="20" t="n">
        <v>2483.8000000000002</v>
      </c>
    </row>
    <row ht="51" outlineLevel="6" r="329">
      <c r="A329" s="60" t="s">
        <v>950</v>
      </c>
      <c r="B329" s="59" t="s">
        <v>42</v>
      </c>
      <c r="C329" s="59" t="s">
        <v>758</v>
      </c>
      <c r="D329" s="60" t="n"/>
      <c r="E329" s="51" t="s">
        <v>204</v>
      </c>
      <c r="F329" s="79" t="n">
        <f aca="false" ca="false" dt2D="false" dtr="false" t="normal">F330</f>
        <v>515.70000000000005</v>
      </c>
      <c r="G329" s="79" t="n">
        <f aca="false" ca="false" dt2D="false" dtr="false" t="normal">G330</f>
        <v>503</v>
      </c>
    </row>
    <row ht="25.5" outlineLevel="7" r="330">
      <c r="A330" s="17" t="s">
        <v>950</v>
      </c>
      <c r="B330" s="37" t="s">
        <v>42</v>
      </c>
      <c r="C330" s="37" t="s">
        <v>758</v>
      </c>
      <c r="D330" s="17" t="s">
        <v>371</v>
      </c>
      <c r="E330" s="19" t="s">
        <v>21</v>
      </c>
      <c r="F330" s="20" t="n">
        <f aca="false" ca="false" dt2D="false" dtr="false" t="normal">700-275.9+195-103.4</f>
        <v>515.70000000000005</v>
      </c>
      <c r="G330" s="20" t="n">
        <v>503</v>
      </c>
    </row>
    <row ht="15" outlineLevel="7" r="331">
      <c r="A331" s="17" t="n">
        <v>802</v>
      </c>
      <c r="B331" s="37" t="s">
        <v>42</v>
      </c>
      <c r="C331" s="37" t="s">
        <v>776</v>
      </c>
      <c r="D331" s="17" t="n"/>
      <c r="E331" s="19" t="s">
        <v>779</v>
      </c>
      <c r="F331" s="20" t="n">
        <f aca="false" ca="false" dt2D="false" dtr="false" t="normal">F332</f>
        <v>373</v>
      </c>
      <c r="G331" s="20" t="n">
        <f aca="false" ca="false" dt2D="false" dtr="false" t="normal">G332</f>
        <v>373</v>
      </c>
    </row>
    <row ht="25.5" outlineLevel="7" r="332">
      <c r="A332" s="17" t="n">
        <v>802</v>
      </c>
      <c r="B332" s="37" t="s">
        <v>42</v>
      </c>
      <c r="C332" s="37" t="s">
        <v>776</v>
      </c>
      <c r="D332" s="17" t="s">
        <v>371</v>
      </c>
      <c r="E332" s="19" t="s">
        <v>21</v>
      </c>
      <c r="F332" s="20" t="n">
        <v>373</v>
      </c>
      <c r="G332" s="20" t="n">
        <v>373</v>
      </c>
    </row>
    <row ht="38.25" outlineLevel="7" r="333">
      <c r="A333" s="17" t="s">
        <v>950</v>
      </c>
      <c r="B333" s="37" t="s">
        <v>42</v>
      </c>
      <c r="C333" s="37" t="s">
        <v>792</v>
      </c>
      <c r="D333" s="17" t="n"/>
      <c r="E333" s="19" t="s">
        <v>799</v>
      </c>
      <c r="F333" s="20" t="n">
        <f aca="false" ca="false" dt2D="false" dtr="false" t="normal">F334</f>
        <v>652.10000000000002</v>
      </c>
      <c r="G333" s="20" t="n">
        <f aca="false" ca="false" dt2D="false" dtr="false" t="normal">G334</f>
        <v>0</v>
      </c>
    </row>
    <row ht="25.5" outlineLevel="7" r="334">
      <c r="A334" s="17" t="s">
        <v>950</v>
      </c>
      <c r="B334" s="37" t="s">
        <v>42</v>
      </c>
      <c r="C334" s="37" t="s">
        <v>792</v>
      </c>
      <c r="D334" s="17" t="n">
        <v>400</v>
      </c>
      <c r="E334" s="19" t="s">
        <v>149</v>
      </c>
      <c r="F334" s="20" t="n">
        <v>652.10000000000002</v>
      </c>
      <c r="G334" s="20" t="n">
        <v>0</v>
      </c>
    </row>
    <row ht="63.75" outlineLevel="7" r="335">
      <c r="A335" s="17" t="s">
        <v>950</v>
      </c>
      <c r="B335" s="37" t="s">
        <v>42</v>
      </c>
      <c r="C335" s="37" t="s">
        <v>816</v>
      </c>
      <c r="D335" s="17" t="n"/>
      <c r="E335" s="19" t="s">
        <v>961</v>
      </c>
      <c r="F335" s="20" t="n">
        <f aca="false" ca="false" dt2D="false" dtr="false" t="normal">F336</f>
        <v>89.900000000000006</v>
      </c>
      <c r="G335" s="20" t="n">
        <f aca="false" ca="false" dt2D="false" dtr="false" t="normal">G336</f>
        <v>25.100000000000001</v>
      </c>
    </row>
    <row ht="25.5" outlineLevel="7" r="336">
      <c r="A336" s="17" t="s">
        <v>950</v>
      </c>
      <c r="B336" s="37" t="s">
        <v>42</v>
      </c>
      <c r="C336" s="37" t="s">
        <v>816</v>
      </c>
      <c r="D336" s="17" t="s">
        <v>371</v>
      </c>
      <c r="E336" s="19" t="s">
        <v>21</v>
      </c>
      <c r="F336" s="20" t="n">
        <f aca="false" ca="false" dt2D="false" dtr="false" t="normal">30.1+275.9-216.1</f>
        <v>89.900000000000006</v>
      </c>
      <c r="G336" s="20" t="n">
        <v>25.100000000000001</v>
      </c>
    </row>
    <row ht="38.25" outlineLevel="5" r="337">
      <c r="A337" s="17" t="s">
        <v>950</v>
      </c>
      <c r="B337" s="37" t="s">
        <v>42</v>
      </c>
      <c r="C337" s="37" t="s">
        <v>359</v>
      </c>
      <c r="D337" s="17" t="n"/>
      <c r="E337" s="19" t="s">
        <v>373</v>
      </c>
      <c r="F337" s="20" t="n">
        <f aca="false" ca="false" dt2D="false" dtr="false" t="normal">F340+F338</f>
        <v>7727.2000000000007</v>
      </c>
      <c r="G337" s="20" t="n">
        <f aca="false" ca="false" dt2D="false" dtr="false" t="normal">G340+G338</f>
        <v>7672.6000000000004</v>
      </c>
    </row>
    <row ht="25.5" outlineLevel="5" r="338">
      <c r="A338" s="17" t="n">
        <v>802</v>
      </c>
      <c r="B338" s="37" t="s">
        <v>42</v>
      </c>
      <c r="C338" s="37" t="s">
        <v>386</v>
      </c>
      <c r="D338" s="17" t="n"/>
      <c r="E338" s="19" t="s">
        <v>391</v>
      </c>
      <c r="F338" s="20" t="n">
        <f aca="false" ca="false" dt2D="false" dtr="false" t="normal">F339</f>
        <v>1318.4000000000001</v>
      </c>
      <c r="G338" s="20" t="n">
        <f aca="false" ca="false" dt2D="false" dtr="false" t="normal">G339</f>
        <v>1263.8</v>
      </c>
    </row>
    <row ht="25.5" outlineLevel="5" r="339">
      <c r="A339" s="17" t="n">
        <v>802</v>
      </c>
      <c r="B339" s="37" t="s">
        <v>42</v>
      </c>
      <c r="C339" s="37" t="s">
        <v>386</v>
      </c>
      <c r="D339" s="17" t="n">
        <v>200</v>
      </c>
      <c r="E339" s="19" t="s">
        <v>21</v>
      </c>
      <c r="F339" s="20" t="n">
        <f aca="false" ca="false" dt2D="false" dtr="false" t="normal">1566.9-195-53.5</f>
        <v>1318.4000000000001</v>
      </c>
      <c r="G339" s="20" t="n">
        <v>1263.8</v>
      </c>
    </row>
    <row ht="38.25" outlineLevel="6" r="340">
      <c r="A340" s="17" t="s">
        <v>950</v>
      </c>
      <c r="B340" s="37" t="s">
        <v>42</v>
      </c>
      <c r="C340" s="37" t="s">
        <v>408</v>
      </c>
      <c r="D340" s="17" t="n"/>
      <c r="E340" s="19" t="s">
        <v>227</v>
      </c>
      <c r="F340" s="20" t="n">
        <f aca="false" ca="false" dt2D="false" dtr="false" t="normal">F341</f>
        <v>6408.8000000000002</v>
      </c>
      <c r="G340" s="20" t="n">
        <f aca="false" ca="false" dt2D="false" dtr="false" t="normal">G341</f>
        <v>6408.8000000000002</v>
      </c>
    </row>
    <row ht="25.5" outlineLevel="7" r="341">
      <c r="A341" s="17" t="s">
        <v>950</v>
      </c>
      <c r="B341" s="37" t="s">
        <v>42</v>
      </c>
      <c r="C341" s="37" t="s">
        <v>408</v>
      </c>
      <c r="D341" s="17" t="s">
        <v>371</v>
      </c>
      <c r="E341" s="19" t="s">
        <v>21</v>
      </c>
      <c r="F341" s="20" t="n">
        <f aca="false" ca="false" dt2D="false" dtr="false" t="normal">6344.7+64.1</f>
        <v>6408.8000000000002</v>
      </c>
      <c r="G341" s="20" t="n">
        <v>6408.8000000000002</v>
      </c>
    </row>
    <row ht="25.5" outlineLevel="2" r="342">
      <c r="A342" s="17" t="s">
        <v>950</v>
      </c>
      <c r="B342" s="37" t="s">
        <v>240</v>
      </c>
      <c r="C342" s="37" t="n"/>
      <c r="D342" s="17" t="n"/>
      <c r="E342" s="19" t="s">
        <v>245</v>
      </c>
      <c r="F342" s="20" t="n">
        <f aca="false" ca="false" dt2D="false" dtr="false" t="normal">F343</f>
        <v>38926.099999999999</v>
      </c>
      <c r="G342" s="20" t="n">
        <f aca="false" ca="false" dt2D="false" dtr="false" t="normal">G343</f>
        <v>37521.199999999997</v>
      </c>
    </row>
    <row ht="51" outlineLevel="3" r="343">
      <c r="A343" s="17" t="s">
        <v>950</v>
      </c>
      <c r="B343" s="37" t="s">
        <v>240</v>
      </c>
      <c r="C343" s="37" t="s">
        <v>417</v>
      </c>
      <c r="D343" s="17" t="n"/>
      <c r="E343" s="19" t="s">
        <v>421</v>
      </c>
      <c r="F343" s="20" t="n">
        <f aca="false" ca="false" dt2D="false" dtr="false" t="normal">F344</f>
        <v>38926.099999999999</v>
      </c>
      <c r="G343" s="20" t="n">
        <f aca="false" ca="false" dt2D="false" dtr="false" t="normal">G344</f>
        <v>37521.199999999997</v>
      </c>
    </row>
    <row ht="25.5" outlineLevel="4" r="344">
      <c r="A344" s="17" t="s">
        <v>950</v>
      </c>
      <c r="B344" s="37" t="s">
        <v>240</v>
      </c>
      <c r="C344" s="37" t="s">
        <v>448</v>
      </c>
      <c r="D344" s="17" t="n"/>
      <c r="E344" s="19" t="s">
        <v>38</v>
      </c>
      <c r="F344" s="20" t="n">
        <f aca="false" ca="false" dt2D="false" dtr="false" t="normal">F345</f>
        <v>38926.099999999999</v>
      </c>
      <c r="G344" s="20" t="n">
        <f aca="false" ca="false" dt2D="false" dtr="false" t="normal">G345</f>
        <v>37521.199999999997</v>
      </c>
    </row>
    <row ht="25.5" outlineLevel="5" r="345">
      <c r="A345" s="17" t="s">
        <v>950</v>
      </c>
      <c r="B345" s="37" t="s">
        <v>240</v>
      </c>
      <c r="C345" s="37" t="s">
        <v>456</v>
      </c>
      <c r="D345" s="17" t="n"/>
      <c r="E345" s="19" t="s">
        <v>231</v>
      </c>
      <c r="F345" s="20" t="n">
        <f aca="false" ca="false" dt2D="false" dtr="false" t="normal">F346+F348</f>
        <v>38926.099999999999</v>
      </c>
      <c r="G345" s="20" t="n">
        <f aca="false" ca="false" dt2D="false" dtr="false" t="normal">G346+G348</f>
        <v>37521.199999999997</v>
      </c>
    </row>
    <row ht="25.5" outlineLevel="6" r="346">
      <c r="A346" s="17" t="s">
        <v>950</v>
      </c>
      <c r="B346" s="37" t="s">
        <v>240</v>
      </c>
      <c r="C346" s="37" t="s">
        <v>469</v>
      </c>
      <c r="D346" s="17" t="n"/>
      <c r="E346" s="19" t="s">
        <v>272</v>
      </c>
      <c r="F346" s="20" t="n">
        <f aca="false" ca="false" dt2D="false" dtr="false" t="normal">F347</f>
        <v>26780</v>
      </c>
      <c r="G346" s="20" t="n">
        <f aca="false" ca="false" dt2D="false" dtr="false" t="normal">G347</f>
        <v>25920</v>
      </c>
    </row>
    <row ht="25.5" outlineLevel="7" r="347">
      <c r="A347" s="17" t="s">
        <v>950</v>
      </c>
      <c r="B347" s="37" t="s">
        <v>240</v>
      </c>
      <c r="C347" s="37" t="s">
        <v>469</v>
      </c>
      <c r="D347" s="17" t="s">
        <v>361</v>
      </c>
      <c r="E347" s="19" t="s">
        <v>36</v>
      </c>
      <c r="F347" s="20" t="n">
        <f aca="false" ca="false" dt2D="false" dtr="false" t="normal">26500+280</f>
        <v>26780</v>
      </c>
      <c r="G347" s="20" t="n">
        <v>25920</v>
      </c>
    </row>
    <row ht="25.5" outlineLevel="7" r="348">
      <c r="A348" s="17" t="s">
        <v>950</v>
      </c>
      <c r="B348" s="37" t="s">
        <v>240</v>
      </c>
      <c r="C348" s="37" t="s">
        <v>483</v>
      </c>
      <c r="D348" s="17" t="n"/>
      <c r="E348" s="19" t="s">
        <v>323</v>
      </c>
      <c r="F348" s="20" t="n">
        <f aca="false" ca="false" dt2D="false" dtr="false" t="normal">F349+F350+F351</f>
        <v>12146.1</v>
      </c>
      <c r="G348" s="20" t="n">
        <f aca="false" ca="false" dt2D="false" dtr="false" t="normal">G349+G350+G351</f>
        <v>11601.200000000001</v>
      </c>
    </row>
    <row ht="63.75" outlineLevel="7" r="349">
      <c r="A349" s="17" t="s">
        <v>950</v>
      </c>
      <c r="B349" s="37" t="s">
        <v>240</v>
      </c>
      <c r="C349" s="37" t="s">
        <v>483</v>
      </c>
      <c r="D349" s="17" t="s">
        <v>477</v>
      </c>
      <c r="E349" s="19" t="s">
        <v>50</v>
      </c>
      <c r="F349" s="20" t="n">
        <v>6567.8000000000002</v>
      </c>
      <c r="G349" s="20" t="n">
        <v>6497.8000000000002</v>
      </c>
    </row>
    <row ht="25.5" outlineLevel="7" r="350">
      <c r="A350" s="17" t="s">
        <v>950</v>
      </c>
      <c r="B350" s="37" t="s">
        <v>240</v>
      </c>
      <c r="C350" s="37" t="s">
        <v>483</v>
      </c>
      <c r="D350" s="17" t="s">
        <v>371</v>
      </c>
      <c r="E350" s="19" t="s">
        <v>21</v>
      </c>
      <c r="F350" s="20" t="n">
        <f aca="false" ca="false" dt2D="false" dtr="false" t="normal">4708.3+400+410</f>
        <v>5518.3000000000002</v>
      </c>
      <c r="G350" s="20" t="n">
        <v>5055.3000000000002</v>
      </c>
    </row>
    <row ht="15" outlineLevel="7" r="351">
      <c r="A351" s="17" t="s">
        <v>950</v>
      </c>
      <c r="B351" s="37" t="s">
        <v>240</v>
      </c>
      <c r="C351" s="37" t="s">
        <v>483</v>
      </c>
      <c r="D351" s="17" t="s">
        <v>523</v>
      </c>
      <c r="E351" s="19" t="s">
        <v>70</v>
      </c>
      <c r="F351" s="20" t="n">
        <v>60</v>
      </c>
      <c r="G351" s="20" t="n">
        <v>48.100000000000001</v>
      </c>
    </row>
    <row ht="15" outlineLevel="7" r="352">
      <c r="A352" s="17" t="s">
        <v>950</v>
      </c>
      <c r="B352" s="37" t="s">
        <v>274</v>
      </c>
      <c r="C352" s="37" t="n"/>
      <c r="D352" s="17" t="n"/>
      <c r="E352" s="19" t="s">
        <v>276</v>
      </c>
      <c r="F352" s="20" t="n">
        <f aca="false" ca="false" dt2D="false" dtr="false" t="normal">F353</f>
        <v>1202.9000000000001</v>
      </c>
      <c r="G352" s="20" t="n">
        <f aca="false" ca="false" dt2D="false" dtr="false" t="normal">G353</f>
        <v>1148</v>
      </c>
    </row>
    <row ht="15" outlineLevel="7" r="353">
      <c r="A353" s="17" t="s">
        <v>950</v>
      </c>
      <c r="B353" s="37" t="s">
        <v>277</v>
      </c>
      <c r="C353" s="37" t="n"/>
      <c r="D353" s="17" t="n"/>
      <c r="E353" s="19" t="s">
        <v>280</v>
      </c>
      <c r="F353" s="20" t="n">
        <f aca="false" ca="false" dt2D="false" dtr="false" t="normal">F354</f>
        <v>1202.9000000000001</v>
      </c>
      <c r="G353" s="20" t="n">
        <f aca="false" ca="false" dt2D="false" dtr="false" t="normal">G354</f>
        <v>1148</v>
      </c>
    </row>
    <row ht="51" outlineLevel="7" r="354">
      <c r="A354" s="17" t="s">
        <v>950</v>
      </c>
      <c r="B354" s="37" t="s">
        <v>277</v>
      </c>
      <c r="C354" s="37" t="s">
        <v>417</v>
      </c>
      <c r="D354" s="17" t="n"/>
      <c r="E354" s="19" t="s">
        <v>421</v>
      </c>
      <c r="F354" s="20" t="n">
        <f aca="false" ca="false" dt2D="false" dtr="false" t="normal">F355</f>
        <v>1202.9000000000001</v>
      </c>
      <c r="G354" s="20" t="n">
        <f aca="false" ca="false" dt2D="false" dtr="false" t="normal">G355</f>
        <v>1148</v>
      </c>
    </row>
    <row ht="38.25" outlineLevel="7" r="355">
      <c r="A355" s="17" t="s">
        <v>950</v>
      </c>
      <c r="B355" s="37" t="s">
        <v>277</v>
      </c>
      <c r="C355" s="37" t="s">
        <v>554</v>
      </c>
      <c r="D355" s="17" t="n"/>
      <c r="E355" s="19" t="s">
        <v>556</v>
      </c>
      <c r="F355" s="20" t="n">
        <f aca="false" ca="false" dt2D="false" dtr="false" t="normal">F356</f>
        <v>1202.9000000000001</v>
      </c>
      <c r="G355" s="20" t="n">
        <f aca="false" ca="false" dt2D="false" dtr="false" t="normal">G356</f>
        <v>1148</v>
      </c>
    </row>
    <row customHeight="true" ht="31.5" outlineLevel="7" r="356">
      <c r="A356" s="17" t="s">
        <v>950</v>
      </c>
      <c r="B356" s="37" t="s">
        <v>277</v>
      </c>
      <c r="C356" s="37" t="s">
        <v>567</v>
      </c>
      <c r="D356" s="17" t="n"/>
      <c r="E356" s="19" t="s">
        <v>568</v>
      </c>
      <c r="F356" s="20" t="n">
        <f aca="false" ca="false" dt2D="false" dtr="false" t="normal">F357+F359+F361</f>
        <v>1202.9000000000001</v>
      </c>
      <c r="G356" s="20" t="n">
        <f aca="false" ca="false" dt2D="false" dtr="false" t="normal">G357+G359+G361</f>
        <v>1148</v>
      </c>
    </row>
    <row ht="15" outlineLevel="7" r="357">
      <c r="A357" s="17" t="s">
        <v>950</v>
      </c>
      <c r="B357" s="37" t="s">
        <v>277</v>
      </c>
      <c r="C357" s="37" t="s">
        <v>581</v>
      </c>
      <c r="D357" s="17" t="n"/>
      <c r="E357" s="19" t="s">
        <v>582</v>
      </c>
      <c r="F357" s="20" t="n">
        <f aca="false" ca="false" dt2D="false" dtr="false" t="normal">F358</f>
        <v>200</v>
      </c>
      <c r="G357" s="20" t="n">
        <f aca="false" ca="false" dt2D="false" dtr="false" t="normal">G358</f>
        <v>199.90000000000001</v>
      </c>
    </row>
    <row ht="25.5" outlineLevel="7" r="358">
      <c r="A358" s="17" t="s">
        <v>950</v>
      </c>
      <c r="B358" s="37" t="s">
        <v>277</v>
      </c>
      <c r="C358" s="37" t="s">
        <v>581</v>
      </c>
      <c r="D358" s="17" t="n">
        <v>200</v>
      </c>
      <c r="E358" s="19" t="s">
        <v>21</v>
      </c>
      <c r="F358" s="20" t="n">
        <f aca="false" ca="false" dt2D="false" dtr="false" t="normal">100+100</f>
        <v>200</v>
      </c>
      <c r="G358" s="20" t="n">
        <v>199.90000000000001</v>
      </c>
    </row>
    <row ht="15" outlineLevel="7" r="359">
      <c r="A359" s="17" t="s">
        <v>950</v>
      </c>
      <c r="B359" s="37" t="s">
        <v>277</v>
      </c>
      <c r="C359" s="37" t="s">
        <v>599</v>
      </c>
      <c r="D359" s="17" t="n"/>
      <c r="E359" s="19" t="s">
        <v>600</v>
      </c>
      <c r="F359" s="20" t="n">
        <f aca="false" ca="false" dt2D="false" dtr="false" t="normal">F360</f>
        <v>502.90000000000003</v>
      </c>
      <c r="G359" s="20" t="n">
        <f aca="false" ca="false" dt2D="false" dtr="false" t="normal">G360</f>
        <v>452.30000000000001</v>
      </c>
    </row>
    <row ht="25.5" outlineLevel="7" r="360">
      <c r="A360" s="17" t="s">
        <v>950</v>
      </c>
      <c r="B360" s="37" t="s">
        <v>277</v>
      </c>
      <c r="C360" s="37" t="s">
        <v>599</v>
      </c>
      <c r="D360" s="17" t="n">
        <v>200</v>
      </c>
      <c r="E360" s="19" t="s">
        <v>21</v>
      </c>
      <c r="F360" s="20" t="n">
        <f aca="false" ca="false" dt2D="false" dtr="false" t="normal">291.6+211.3</f>
        <v>502.90000000000003</v>
      </c>
      <c r="G360" s="20" t="n">
        <v>452.30000000000001</v>
      </c>
    </row>
    <row ht="25.5" outlineLevel="7" r="361">
      <c r="A361" s="17" t="s">
        <v>950</v>
      </c>
      <c r="B361" s="37" t="s">
        <v>277</v>
      </c>
      <c r="C361" s="37" t="s">
        <v>614</v>
      </c>
      <c r="D361" s="17" t="n"/>
      <c r="E361" s="19" t="s">
        <v>616</v>
      </c>
      <c r="F361" s="20" t="n">
        <f aca="false" ca="false" dt2D="false" dtr="false" t="normal">F362</f>
        <v>500</v>
      </c>
      <c r="G361" s="20" t="n">
        <f aca="false" ca="false" dt2D="false" dtr="false" t="normal">G362</f>
        <v>495.80000000000001</v>
      </c>
    </row>
    <row ht="25.5" outlineLevel="7" r="362">
      <c r="A362" s="17" t="s">
        <v>950</v>
      </c>
      <c r="B362" s="37" t="s">
        <v>277</v>
      </c>
      <c r="C362" s="37" t="s">
        <v>614</v>
      </c>
      <c r="D362" s="17" t="n">
        <v>200</v>
      </c>
      <c r="E362" s="19" t="s">
        <v>21</v>
      </c>
      <c r="F362" s="20" t="n">
        <v>500</v>
      </c>
      <c r="G362" s="20" t="n">
        <v>495.80000000000001</v>
      </c>
    </row>
    <row ht="15" outlineLevel="1" r="363">
      <c r="A363" s="17" t="s">
        <v>950</v>
      </c>
      <c r="B363" s="37" t="s">
        <v>213</v>
      </c>
      <c r="C363" s="37" t="n"/>
      <c r="D363" s="17" t="n"/>
      <c r="E363" s="19" t="s">
        <v>216</v>
      </c>
      <c r="F363" s="20" t="n">
        <f aca="false" ca="false" dt2D="false" dtr="false" t="normal">F364+F370+F381</f>
        <v>7486.2999999999993</v>
      </c>
      <c r="G363" s="20" t="n">
        <f aca="false" ca="false" dt2D="false" dtr="false" t="normal">G364+G370+G381</f>
        <v>7405.7999999999993</v>
      </c>
    </row>
    <row ht="15" outlineLevel="2" r="364">
      <c r="A364" s="17" t="s">
        <v>950</v>
      </c>
      <c r="B364" s="37" t="s">
        <v>222</v>
      </c>
      <c r="C364" s="37" t="n"/>
      <c r="D364" s="17" t="n"/>
      <c r="E364" s="19" t="s">
        <v>224</v>
      </c>
      <c r="F364" s="20" t="n">
        <f aca="false" ca="false" dt2D="false" dtr="false" t="normal">F365</f>
        <v>1623.4000000000001</v>
      </c>
      <c r="G364" s="20" t="n">
        <f aca="false" ca="false" dt2D="false" dtr="false" t="normal">G365</f>
        <v>1622.9000000000001</v>
      </c>
    </row>
    <row customHeight="true" ht="53.25" outlineLevel="3" r="365">
      <c r="A365" s="17" t="s">
        <v>950</v>
      </c>
      <c r="B365" s="37" t="s">
        <v>222</v>
      </c>
      <c r="C365" s="37" t="s">
        <v>444</v>
      </c>
      <c r="D365" s="17" t="n"/>
      <c r="E365" s="19" t="s">
        <v>446</v>
      </c>
      <c r="F365" s="20" t="n">
        <f aca="false" ca="false" dt2D="false" dtr="false" t="normal">F366</f>
        <v>1623.4000000000001</v>
      </c>
      <c r="G365" s="20" t="n">
        <f aca="false" ca="false" dt2D="false" dtr="false" t="normal">G366</f>
        <v>1622.9000000000001</v>
      </c>
    </row>
    <row ht="25.5" outlineLevel="4" r="366">
      <c r="A366" s="17" t="s">
        <v>950</v>
      </c>
      <c r="B366" s="37" t="s">
        <v>222</v>
      </c>
      <c r="C366" s="37" t="s">
        <v>793</v>
      </c>
      <c r="D366" s="17" t="n"/>
      <c r="E366" s="19" t="s">
        <v>798</v>
      </c>
      <c r="F366" s="20" t="n">
        <f aca="false" ca="false" dt2D="false" dtr="false" t="normal">F367</f>
        <v>1623.4000000000001</v>
      </c>
      <c r="G366" s="20" t="n">
        <f aca="false" ca="false" dt2D="false" dtr="false" t="normal">G367</f>
        <v>1622.9000000000001</v>
      </c>
    </row>
    <row ht="51" outlineLevel="5" r="367">
      <c r="A367" s="17" t="s">
        <v>950</v>
      </c>
      <c r="B367" s="37" t="s">
        <v>222</v>
      </c>
      <c r="C367" s="37" t="s">
        <v>863</v>
      </c>
      <c r="D367" s="17" t="n"/>
      <c r="E367" s="19" t="s">
        <v>865</v>
      </c>
      <c r="F367" s="20" t="n">
        <f aca="false" ca="false" dt2D="false" dtr="false" t="normal">F368</f>
        <v>1623.4000000000001</v>
      </c>
      <c r="G367" s="20" t="n">
        <f aca="false" ca="false" dt2D="false" dtr="false" t="normal">G368</f>
        <v>1622.9000000000001</v>
      </c>
    </row>
    <row ht="25.5" outlineLevel="6" r="368">
      <c r="A368" s="17" t="s">
        <v>950</v>
      </c>
      <c r="B368" s="37" t="s">
        <v>222</v>
      </c>
      <c r="C368" s="37" t="s">
        <v>874</v>
      </c>
      <c r="D368" s="17" t="n"/>
      <c r="E368" s="19" t="s">
        <v>258</v>
      </c>
      <c r="F368" s="20" t="n">
        <f aca="false" ca="false" dt2D="false" dtr="false" t="normal">F369</f>
        <v>1623.4000000000001</v>
      </c>
      <c r="G368" s="20" t="n">
        <f aca="false" ca="false" dt2D="false" dtr="false" t="normal">G369</f>
        <v>1622.9000000000001</v>
      </c>
    </row>
    <row ht="15" outlineLevel="7" r="369">
      <c r="A369" s="17" t="s">
        <v>950</v>
      </c>
      <c r="B369" s="37" t="s">
        <v>222</v>
      </c>
      <c r="C369" s="37" t="s">
        <v>874</v>
      </c>
      <c r="D369" s="17" t="s">
        <v>389</v>
      </c>
      <c r="E369" s="19" t="s">
        <v>57</v>
      </c>
      <c r="F369" s="20" t="n">
        <f aca="false" ca="false" dt2D="false" dtr="false" t="normal">1685.4-62</f>
        <v>1623.4000000000001</v>
      </c>
      <c r="G369" s="20" t="n">
        <v>1622.9000000000001</v>
      </c>
    </row>
    <row ht="15" outlineLevel="2" r="370">
      <c r="A370" s="17" t="s">
        <v>950</v>
      </c>
      <c r="B370" s="37" t="s">
        <v>18</v>
      </c>
      <c r="C370" s="37" t="n"/>
      <c r="D370" s="17" t="n"/>
      <c r="E370" s="19" t="s">
        <v>270</v>
      </c>
      <c r="F370" s="20" t="n">
        <f aca="false" ca="false" dt2D="false" dtr="false" t="normal">F376+F371</f>
        <v>564.5</v>
      </c>
      <c r="G370" s="20" t="n">
        <f aca="false" ca="false" dt2D="false" dtr="false" t="normal">G376+G371</f>
        <v>484.5</v>
      </c>
    </row>
    <row customHeight="true" ht="50.25" outlineLevel="2" r="371">
      <c r="A371" s="17" t="s">
        <v>950</v>
      </c>
      <c r="B371" s="37" t="s">
        <v>18</v>
      </c>
      <c r="C371" s="37" t="s">
        <v>444</v>
      </c>
      <c r="D371" s="17" t="n"/>
      <c r="E371" s="19" t="s">
        <v>446</v>
      </c>
      <c r="F371" s="20" t="n">
        <f aca="false" ca="false" dt2D="false" dtr="false" t="normal">F372</f>
        <v>324.5</v>
      </c>
      <c r="G371" s="20" t="n">
        <f aca="false" ca="false" dt2D="false" dtr="false" t="normal">G372</f>
        <v>324.5</v>
      </c>
    </row>
    <row ht="25.5" outlineLevel="2" r="372">
      <c r="A372" s="17" t="s">
        <v>950</v>
      </c>
      <c r="B372" s="37" t="s">
        <v>18</v>
      </c>
      <c r="C372" s="37" t="s">
        <v>545</v>
      </c>
      <c r="D372" s="17" t="n"/>
      <c r="E372" s="19" t="s">
        <v>798</v>
      </c>
      <c r="F372" s="20" t="n">
        <f aca="false" ca="false" dt2D="false" dtr="false" t="normal">F373</f>
        <v>324.5</v>
      </c>
      <c r="G372" s="20" t="n">
        <f aca="false" ca="false" dt2D="false" dtr="false" t="normal">G373</f>
        <v>324.5</v>
      </c>
    </row>
    <row ht="51" outlineLevel="2" r="373">
      <c r="A373" s="17" t="s">
        <v>950</v>
      </c>
      <c r="B373" s="37" t="s">
        <v>18</v>
      </c>
      <c r="C373" s="37" t="s">
        <v>863</v>
      </c>
      <c r="D373" s="17" t="n"/>
      <c r="E373" s="19" t="s">
        <v>865</v>
      </c>
      <c r="F373" s="20" t="n">
        <f aca="false" ca="false" dt2D="false" dtr="false" t="normal">F374</f>
        <v>324.5</v>
      </c>
      <c r="G373" s="20" t="n">
        <f aca="false" ca="false" dt2D="false" dtr="false" t="normal">G374</f>
        <v>324.5</v>
      </c>
    </row>
    <row ht="38.25" outlineLevel="2" r="374">
      <c r="A374" s="17" t="s">
        <v>950</v>
      </c>
      <c r="B374" s="37" t="s">
        <v>18</v>
      </c>
      <c r="C374" s="37" t="s">
        <v>931</v>
      </c>
      <c r="D374" s="17" t="n"/>
      <c r="E374" s="92" t="s">
        <v>935</v>
      </c>
      <c r="F374" s="20" t="n">
        <f aca="false" ca="false" dt2D="false" dtr="false" t="normal">F375</f>
        <v>324.5</v>
      </c>
      <c r="G374" s="20" t="n">
        <f aca="false" ca="false" dt2D="false" dtr="false" t="normal">G375</f>
        <v>324.5</v>
      </c>
    </row>
    <row ht="15" outlineLevel="2" r="375">
      <c r="A375" s="17" t="s">
        <v>950</v>
      </c>
      <c r="B375" s="37" t="s">
        <v>18</v>
      </c>
      <c r="C375" s="37" t="s">
        <v>931</v>
      </c>
      <c r="D375" s="17" t="s">
        <v>389</v>
      </c>
      <c r="E375" s="19" t="s">
        <v>57</v>
      </c>
      <c r="F375" s="20" t="n">
        <f aca="false" ca="false" dt2D="false" dtr="false" t="normal">378-53.5</f>
        <v>324.5</v>
      </c>
      <c r="G375" s="20" t="n">
        <v>324.5</v>
      </c>
    </row>
    <row ht="38.25" outlineLevel="3" r="376">
      <c r="A376" s="17" t="s">
        <v>950</v>
      </c>
      <c r="B376" s="37" t="s">
        <v>18</v>
      </c>
      <c r="C376" s="37" t="s">
        <v>362</v>
      </c>
      <c r="D376" s="17" t="n"/>
      <c r="E376" s="19" t="s">
        <v>374</v>
      </c>
      <c r="F376" s="20" t="n">
        <f aca="false" ca="false" dt2D="false" dtr="false" t="normal">F377</f>
        <v>240</v>
      </c>
      <c r="G376" s="20" t="n">
        <f aca="false" ca="false" dt2D="false" dtr="false" t="normal">G377</f>
        <v>160</v>
      </c>
    </row>
    <row ht="25.5" outlineLevel="4" r="377">
      <c r="A377" s="17" t="s">
        <v>950</v>
      </c>
      <c r="B377" s="37" t="s">
        <v>18</v>
      </c>
      <c r="C377" s="37" t="s">
        <v>383</v>
      </c>
      <c r="D377" s="17" t="n"/>
      <c r="E377" s="19" t="s">
        <v>388</v>
      </c>
      <c r="F377" s="20" t="n">
        <f aca="false" ca="false" dt2D="false" dtr="false" t="normal">F378</f>
        <v>240</v>
      </c>
      <c r="G377" s="20" t="n">
        <f aca="false" ca="false" dt2D="false" dtr="false" t="normal">G378</f>
        <v>160</v>
      </c>
    </row>
    <row ht="25.5" outlineLevel="5" r="378">
      <c r="A378" s="17" t="s">
        <v>950</v>
      </c>
      <c r="B378" s="37" t="s">
        <v>18</v>
      </c>
      <c r="C378" s="37" t="s">
        <v>396</v>
      </c>
      <c r="D378" s="17" t="n"/>
      <c r="E378" s="19" t="s">
        <v>398</v>
      </c>
      <c r="F378" s="20" t="n">
        <f aca="false" ca="false" dt2D="false" dtr="false" t="normal">F379</f>
        <v>240</v>
      </c>
      <c r="G378" s="20" t="n">
        <f aca="false" ca="false" dt2D="false" dtr="false" t="normal">G379</f>
        <v>160</v>
      </c>
    </row>
    <row customHeight="true" ht="53.25" outlineLevel="6" r="379">
      <c r="A379" s="17" t="s">
        <v>950</v>
      </c>
      <c r="B379" s="37" t="s">
        <v>18</v>
      </c>
      <c r="C379" s="37" t="s">
        <v>406</v>
      </c>
      <c r="D379" s="17" t="n"/>
      <c r="E379" s="19" t="s">
        <v>410</v>
      </c>
      <c r="F379" s="20" t="n">
        <f aca="false" ca="false" dt2D="false" dtr="false" t="normal">F380</f>
        <v>240</v>
      </c>
      <c r="G379" s="20" t="n">
        <f aca="false" ca="false" dt2D="false" dtr="false" t="normal">G380</f>
        <v>160</v>
      </c>
    </row>
    <row ht="15" outlineLevel="7" r="380">
      <c r="A380" s="17" t="s">
        <v>950</v>
      </c>
      <c r="B380" s="37" t="s">
        <v>18</v>
      </c>
      <c r="C380" s="37" t="s">
        <v>406</v>
      </c>
      <c r="D380" s="17" t="s">
        <v>389</v>
      </c>
      <c r="E380" s="19" t="s">
        <v>57</v>
      </c>
      <c r="F380" s="20" t="n">
        <v>240</v>
      </c>
      <c r="G380" s="20" t="n">
        <v>160</v>
      </c>
    </row>
    <row ht="15" outlineLevel="2" r="381">
      <c r="A381" s="17" t="s">
        <v>950</v>
      </c>
      <c r="B381" s="37" t="s">
        <v>99</v>
      </c>
      <c r="C381" s="37" t="n"/>
      <c r="D381" s="17" t="n"/>
      <c r="E381" s="19" t="s">
        <v>101</v>
      </c>
      <c r="F381" s="20" t="n">
        <f aca="false" ca="false" dt2D="false" dtr="false" t="normal">F382+F389</f>
        <v>5298.3999999999996</v>
      </c>
      <c r="G381" s="20" t="n">
        <f aca="false" ca="false" dt2D="false" dtr="false" t="normal">G382+G389</f>
        <v>5298.3999999999996</v>
      </c>
    </row>
    <row ht="38.25" outlineLevel="3" r="382">
      <c r="A382" s="17" t="s">
        <v>950</v>
      </c>
      <c r="B382" s="37" t="s">
        <v>99</v>
      </c>
      <c r="C382" s="37" t="s">
        <v>501</v>
      </c>
      <c r="D382" s="17" t="n"/>
      <c r="E382" s="19" t="s">
        <v>509</v>
      </c>
      <c r="F382" s="20" t="n">
        <f aca="false" ca="false" dt2D="false" dtr="false" t="normal">F383</f>
        <v>1833.4000000000001</v>
      </c>
      <c r="G382" s="20" t="n">
        <f aca="false" ca="false" dt2D="false" dtr="false" t="normal">G383</f>
        <v>1833.4000000000001</v>
      </c>
    </row>
    <row ht="25.5" outlineLevel="4" r="383">
      <c r="A383" s="17" t="s">
        <v>950</v>
      </c>
      <c r="B383" s="37" t="s">
        <v>99</v>
      </c>
      <c r="C383" s="37" t="s">
        <v>513</v>
      </c>
      <c r="D383" s="17" t="n"/>
      <c r="E383" s="19" t="s">
        <v>516</v>
      </c>
      <c r="F383" s="20" t="n">
        <f aca="false" ca="false" dt2D="false" dtr="false" t="normal">F384</f>
        <v>1833.4000000000001</v>
      </c>
      <c r="G383" s="20" t="n">
        <f aca="false" ca="false" dt2D="false" dtr="false" t="normal">G384</f>
        <v>1833.4000000000001</v>
      </c>
    </row>
    <row ht="25.5" outlineLevel="7" r="384">
      <c r="A384" s="17" t="s">
        <v>950</v>
      </c>
      <c r="B384" s="37" t="s">
        <v>99</v>
      </c>
      <c r="C384" s="37" t="s">
        <v>526</v>
      </c>
      <c r="D384" s="17" t="n"/>
      <c r="E384" s="19" t="s">
        <v>528</v>
      </c>
      <c r="F384" s="20" t="n">
        <f aca="false" ca="false" dt2D="false" dtr="false" t="normal">F387+F385</f>
        <v>1833.4000000000001</v>
      </c>
      <c r="G384" s="20" t="n">
        <f aca="false" ca="false" dt2D="false" dtr="false" t="normal">G387+G385</f>
        <v>1833.4000000000001</v>
      </c>
    </row>
    <row customHeight="true" ht="37.5" outlineLevel="7" r="385">
      <c r="A385" s="17" t="s">
        <v>950</v>
      </c>
      <c r="B385" s="37" t="s">
        <v>99</v>
      </c>
      <c r="C385" s="37" t="s">
        <v>536</v>
      </c>
      <c r="D385" s="17" t="n"/>
      <c r="E385" s="19" t="s">
        <v>537</v>
      </c>
      <c r="F385" s="20" t="n">
        <f aca="false" ca="false" dt2D="false" dtr="false" t="normal">F386</f>
        <v>1466.7</v>
      </c>
      <c r="G385" s="20" t="n">
        <f aca="false" ca="false" dt2D="false" dtr="false" t="normal">G386</f>
        <v>1466.7</v>
      </c>
    </row>
    <row ht="25.5" outlineLevel="7" r="386">
      <c r="A386" s="17" t="s">
        <v>950</v>
      </c>
      <c r="B386" s="37" t="s">
        <v>99</v>
      </c>
      <c r="C386" s="37" t="s">
        <v>536</v>
      </c>
      <c r="D386" s="17" t="n">
        <v>400</v>
      </c>
      <c r="E386" s="19" t="s">
        <v>149</v>
      </c>
      <c r="F386" s="20" t="n">
        <v>1466.7</v>
      </c>
      <c r="G386" s="20" t="n">
        <v>1466.7</v>
      </c>
    </row>
    <row ht="38.25" outlineLevel="7" r="387">
      <c r="A387" s="17" t="s">
        <v>950</v>
      </c>
      <c r="B387" s="37" t="s">
        <v>99</v>
      </c>
      <c r="C387" s="37" t="s">
        <v>552</v>
      </c>
      <c r="D387" s="17" t="n"/>
      <c r="E387" s="19" t="s">
        <v>553</v>
      </c>
      <c r="F387" s="20" t="n">
        <f aca="false" ca="false" dt2D="false" dtr="false" t="normal">F388</f>
        <v>366.69999999999999</v>
      </c>
      <c r="G387" s="20" t="n">
        <f aca="false" ca="false" dt2D="false" dtr="false" t="normal">G388</f>
        <v>366.69999999999999</v>
      </c>
    </row>
    <row ht="25.5" outlineLevel="7" r="388">
      <c r="A388" s="17" t="s">
        <v>950</v>
      </c>
      <c r="B388" s="37" t="s">
        <v>99</v>
      </c>
      <c r="C388" s="37" t="s">
        <v>552</v>
      </c>
      <c r="D388" s="17" t="n">
        <v>400</v>
      </c>
      <c r="E388" s="19" t="s">
        <v>149</v>
      </c>
      <c r="F388" s="20" t="n">
        <v>366.69999999999999</v>
      </c>
      <c r="G388" s="20" t="n">
        <v>366.69999999999999</v>
      </c>
    </row>
    <row ht="38.25" outlineLevel="7" r="389">
      <c r="A389" s="17" t="s">
        <v>950</v>
      </c>
      <c r="B389" s="37" t="s">
        <v>99</v>
      </c>
      <c r="C389" s="37" t="s">
        <v>362</v>
      </c>
      <c r="D389" s="17" t="n"/>
      <c r="E389" s="19" t="s">
        <v>374</v>
      </c>
      <c r="F389" s="20" t="n">
        <f aca="false" ca="false" dt2D="false" dtr="false" t="normal">F390</f>
        <v>3465</v>
      </c>
      <c r="G389" s="20" t="n">
        <f aca="false" ca="false" dt2D="false" dtr="false" t="normal">G390</f>
        <v>3465</v>
      </c>
    </row>
    <row ht="25.5" outlineLevel="7" r="390">
      <c r="A390" s="17" t="s">
        <v>950</v>
      </c>
      <c r="B390" s="37" t="s">
        <v>99</v>
      </c>
      <c r="C390" s="37" t="s">
        <v>591</v>
      </c>
      <c r="D390" s="17" t="n"/>
      <c r="E390" s="19" t="s">
        <v>66</v>
      </c>
      <c r="F390" s="20" t="n">
        <f aca="false" ca="false" dt2D="false" dtr="false" t="normal">F391</f>
        <v>3465</v>
      </c>
      <c r="G390" s="20" t="n">
        <f aca="false" ca="false" dt2D="false" dtr="false" t="normal">G391</f>
        <v>3465</v>
      </c>
    </row>
    <row ht="25.5" outlineLevel="7" r="391">
      <c r="A391" s="17" t="s">
        <v>950</v>
      </c>
      <c r="B391" s="37" t="s">
        <v>99</v>
      </c>
      <c r="C391" s="37" t="s">
        <v>595</v>
      </c>
      <c r="D391" s="17" t="n"/>
      <c r="E391" s="19" t="s">
        <v>77</v>
      </c>
      <c r="F391" s="20" t="n">
        <f aca="false" ca="false" dt2D="false" dtr="false" t="normal">F392</f>
        <v>3465</v>
      </c>
      <c r="G391" s="20" t="n">
        <f aca="false" ca="false" dt2D="false" dtr="false" t="normal">G392</f>
        <v>3465</v>
      </c>
    </row>
    <row ht="38.25" outlineLevel="7" r="392">
      <c r="A392" s="17" t="s">
        <v>950</v>
      </c>
      <c r="B392" s="37" t="s">
        <v>99</v>
      </c>
      <c r="C392" s="37" t="s">
        <v>366</v>
      </c>
      <c r="D392" s="17" t="n"/>
      <c r="E392" s="19" t="s">
        <v>89</v>
      </c>
      <c r="F392" s="20" t="n">
        <f aca="false" ca="false" dt2D="false" dtr="false" t="normal">F393</f>
        <v>3465</v>
      </c>
      <c r="G392" s="20" t="n">
        <f aca="false" ca="false" dt2D="false" dtr="false" t="normal">G393</f>
        <v>3465</v>
      </c>
    </row>
    <row ht="15" outlineLevel="7" r="393">
      <c r="A393" s="17" t="s">
        <v>950</v>
      </c>
      <c r="B393" s="37" t="s">
        <v>99</v>
      </c>
      <c r="C393" s="37" t="s">
        <v>366</v>
      </c>
      <c r="D393" s="17" t="s">
        <v>389</v>
      </c>
      <c r="E393" s="19" t="s">
        <v>57</v>
      </c>
      <c r="F393" s="20" t="n">
        <f aca="false" ca="false" dt2D="false" dtr="false" t="normal">693+2772</f>
        <v>3465</v>
      </c>
      <c r="G393" s="20" t="n">
        <v>3465</v>
      </c>
    </row>
    <row ht="15" outlineLevel="1" r="394">
      <c r="A394" s="17" t="s">
        <v>950</v>
      </c>
      <c r="B394" s="37" t="s">
        <v>300</v>
      </c>
      <c r="C394" s="37" t="n"/>
      <c r="D394" s="17" t="n"/>
      <c r="E394" s="19" t="s">
        <v>303</v>
      </c>
      <c r="F394" s="20" t="n">
        <f aca="false" ca="false" dt2D="false" dtr="false" t="normal">F395</f>
        <v>2670.8000000000002</v>
      </c>
      <c r="G394" s="20" t="n">
        <f aca="false" ca="false" dt2D="false" dtr="false" t="normal">G395</f>
        <v>2670.8000000000002</v>
      </c>
    </row>
    <row ht="15" outlineLevel="2" r="395">
      <c r="A395" s="17" t="s">
        <v>950</v>
      </c>
      <c r="B395" s="37" t="s">
        <v>290</v>
      </c>
      <c r="C395" s="37" t="n"/>
      <c r="D395" s="17" t="n"/>
      <c r="E395" s="19" t="s">
        <v>306</v>
      </c>
      <c r="F395" s="20" t="n">
        <f aca="false" ca="false" dt2D="false" dtr="false" t="normal">F396</f>
        <v>2670.8000000000002</v>
      </c>
      <c r="G395" s="20" t="n">
        <f aca="false" ca="false" dt2D="false" dtr="false" t="normal">G396</f>
        <v>2670.8000000000002</v>
      </c>
    </row>
    <row customHeight="true" ht="51.75" outlineLevel="3" r="396">
      <c r="A396" s="17" t="s">
        <v>950</v>
      </c>
      <c r="B396" s="37" t="s">
        <v>290</v>
      </c>
      <c r="C396" s="37" t="s">
        <v>444</v>
      </c>
      <c r="D396" s="17" t="n"/>
      <c r="E396" s="19" t="s">
        <v>446</v>
      </c>
      <c r="F396" s="20" t="n">
        <f aca="false" ca="false" dt2D="false" dtr="false" t="normal">F397</f>
        <v>2670.8000000000002</v>
      </c>
      <c r="G396" s="20" t="n">
        <f aca="false" ca="false" dt2D="false" dtr="false" t="normal">G397</f>
        <v>2670.8000000000002</v>
      </c>
    </row>
    <row ht="25.5" outlineLevel="4" r="397">
      <c r="A397" s="17" t="s">
        <v>950</v>
      </c>
      <c r="B397" s="37" t="s">
        <v>290</v>
      </c>
      <c r="C397" s="37" t="s">
        <v>450</v>
      </c>
      <c r="D397" s="17" t="n"/>
      <c r="E397" s="19" t="s">
        <v>314</v>
      </c>
      <c r="F397" s="20" t="n">
        <f aca="false" ca="false" dt2D="false" dtr="false" t="normal">F398+F403</f>
        <v>2670.8000000000002</v>
      </c>
      <c r="G397" s="20" t="n">
        <f aca="false" ca="false" dt2D="false" dtr="false" t="normal">G398+G403</f>
        <v>2670.8000000000002</v>
      </c>
    </row>
    <row ht="15" outlineLevel="5" r="398">
      <c r="A398" s="17" t="s">
        <v>950</v>
      </c>
      <c r="B398" s="37" t="s">
        <v>290</v>
      </c>
      <c r="C398" s="37" t="s">
        <v>460</v>
      </c>
      <c r="D398" s="17" t="n"/>
      <c r="E398" s="19" t="s">
        <v>318</v>
      </c>
      <c r="F398" s="20" t="n">
        <f aca="false" ca="false" dt2D="false" dtr="false" t="normal">F401+F399</f>
        <v>2580.8000000000002</v>
      </c>
      <c r="G398" s="20" t="n">
        <f aca="false" ca="false" dt2D="false" dtr="false" t="normal">G401+G399</f>
        <v>2580.8000000000002</v>
      </c>
    </row>
    <row ht="25.5" outlineLevel="5" r="399">
      <c r="A399" s="17" t="s">
        <v>950</v>
      </c>
      <c r="B399" s="37" t="s">
        <v>290</v>
      </c>
      <c r="C399" s="37" t="s">
        <v>471</v>
      </c>
      <c r="D399" s="17" t="n"/>
      <c r="E399" s="19" t="s">
        <v>472</v>
      </c>
      <c r="F399" s="20" t="n">
        <f aca="false" ca="false" dt2D="false" dtr="false" t="normal">F400</f>
        <v>1080.8</v>
      </c>
      <c r="G399" s="20" t="n">
        <f aca="false" ca="false" dt2D="false" dtr="false" t="normal">G400</f>
        <v>1080.8</v>
      </c>
    </row>
    <row ht="25.5" outlineLevel="5" r="400">
      <c r="A400" s="17" t="s">
        <v>950</v>
      </c>
      <c r="B400" s="37" t="s">
        <v>290</v>
      </c>
      <c r="C400" s="37" t="s">
        <v>471</v>
      </c>
      <c r="D400" s="17" t="s">
        <v>361</v>
      </c>
      <c r="E400" s="19" t="s">
        <v>36</v>
      </c>
      <c r="F400" s="20" t="n">
        <v>1080.8</v>
      </c>
      <c r="G400" s="20" t="n">
        <v>1080.8</v>
      </c>
    </row>
    <row ht="102" outlineLevel="6" r="401">
      <c r="A401" s="17" t="s">
        <v>950</v>
      </c>
      <c r="B401" s="37" t="s">
        <v>290</v>
      </c>
      <c r="C401" s="37" t="s">
        <v>485</v>
      </c>
      <c r="D401" s="17" t="n"/>
      <c r="E401" s="19" t="s">
        <v>486</v>
      </c>
      <c r="F401" s="20" t="n">
        <f aca="false" ca="false" dt2D="false" dtr="false" t="normal">F402</f>
        <v>1500</v>
      </c>
      <c r="G401" s="20" t="n">
        <f aca="false" ca="false" dt2D="false" dtr="false" t="normal">G402</f>
        <v>1500</v>
      </c>
    </row>
    <row ht="25.5" outlineLevel="7" r="402">
      <c r="A402" s="17" t="s">
        <v>950</v>
      </c>
      <c r="B402" s="37" t="s">
        <v>290</v>
      </c>
      <c r="C402" s="37" t="s">
        <v>485</v>
      </c>
      <c r="D402" s="17" t="s">
        <v>361</v>
      </c>
      <c r="E402" s="19" t="s">
        <v>36</v>
      </c>
      <c r="F402" s="20" t="n">
        <v>1500</v>
      </c>
      <c r="G402" s="20" t="n">
        <v>1500</v>
      </c>
    </row>
    <row ht="25.5" outlineLevel="7" r="403">
      <c r="A403" s="17" t="s">
        <v>950</v>
      </c>
      <c r="B403" s="37" t="s">
        <v>290</v>
      </c>
      <c r="C403" s="37" t="s">
        <v>508</v>
      </c>
      <c r="D403" s="17" t="n"/>
      <c r="E403" s="19" t="s">
        <v>511</v>
      </c>
      <c r="F403" s="20" t="n">
        <f aca="false" ca="false" dt2D="false" dtr="false" t="normal">F406+F404</f>
        <v>90</v>
      </c>
      <c r="G403" s="20" t="n">
        <f aca="false" ca="false" dt2D="false" dtr="false" t="normal">G406+G404</f>
        <v>90</v>
      </c>
    </row>
    <row customHeight="true" ht="38.25" outlineLevel="7" r="404">
      <c r="A404" s="17" t="s">
        <v>950</v>
      </c>
      <c r="B404" s="37" t="s">
        <v>290</v>
      </c>
      <c r="C404" s="37" t="s">
        <v>521</v>
      </c>
      <c r="D404" s="17" t="n"/>
      <c r="E404" s="19" t="s">
        <v>525</v>
      </c>
      <c r="F404" s="20" t="n">
        <f aca="false" ca="false" dt2D="false" dtr="false" t="normal">F405</f>
        <v>65</v>
      </c>
      <c r="G404" s="20" t="n">
        <f aca="false" ca="false" dt2D="false" dtr="false" t="normal">G405</f>
        <v>65</v>
      </c>
    </row>
    <row ht="25.5" outlineLevel="7" r="405">
      <c r="A405" s="17" t="s">
        <v>950</v>
      </c>
      <c r="B405" s="37" t="s">
        <v>290</v>
      </c>
      <c r="C405" s="37" t="s">
        <v>521</v>
      </c>
      <c r="D405" s="17" t="n">
        <v>600</v>
      </c>
      <c r="E405" s="19" t="s">
        <v>36</v>
      </c>
      <c r="F405" s="20" t="n">
        <v>65</v>
      </c>
      <c r="G405" s="20" t="n">
        <v>65</v>
      </c>
    </row>
    <row ht="38.25" outlineLevel="7" r="406">
      <c r="A406" s="17" t="s">
        <v>950</v>
      </c>
      <c r="B406" s="37" t="s">
        <v>290</v>
      </c>
      <c r="C406" s="37" t="s">
        <v>540</v>
      </c>
      <c r="D406" s="17" t="n"/>
      <c r="E406" s="19" t="s">
        <v>525</v>
      </c>
      <c r="F406" s="20" t="n">
        <f aca="false" ca="false" dt2D="false" dtr="false" t="normal">F407</f>
        <v>25</v>
      </c>
      <c r="G406" s="20" t="n">
        <f aca="false" ca="false" dt2D="false" dtr="false" t="normal">G407</f>
        <v>25</v>
      </c>
    </row>
    <row ht="25.5" outlineLevel="7" r="407">
      <c r="A407" s="17" t="s">
        <v>950</v>
      </c>
      <c r="B407" s="37" t="s">
        <v>290</v>
      </c>
      <c r="C407" s="37" t="s">
        <v>540</v>
      </c>
      <c r="D407" s="17" t="n">
        <v>600</v>
      </c>
      <c r="E407" s="19" t="s">
        <v>36</v>
      </c>
      <c r="F407" s="20" t="n">
        <v>25</v>
      </c>
      <c r="G407" s="20" t="n">
        <v>25</v>
      </c>
    </row>
    <row customFormat="true" ht="25.5" outlineLevel="0" r="408" s="21">
      <c r="A408" s="28" t="s">
        <v>952</v>
      </c>
      <c r="B408" s="38" t="n"/>
      <c r="C408" s="38" t="n"/>
      <c r="D408" s="28" t="n"/>
      <c r="E408" s="29" t="s">
        <v>971</v>
      </c>
      <c r="F408" s="31" t="n">
        <f aca="false" ca="false" dt2D="false" dtr="false" t="normal">F409+F418+F553+F571</f>
        <v>622293.09999999998</v>
      </c>
      <c r="G408" s="31" t="n">
        <f aca="false" ca="false" dt2D="false" dtr="false" t="normal">G409+G418+G553+G571</f>
        <v>593038.39999999979</v>
      </c>
    </row>
    <row customFormat="true" ht="15" outlineLevel="0" r="409" s="21">
      <c r="A409" s="17" t="s">
        <v>952</v>
      </c>
      <c r="B409" s="37" t="s">
        <v>52</v>
      </c>
      <c r="C409" s="37" t="n"/>
      <c r="D409" s="17" t="n"/>
      <c r="E409" s="19" t="s">
        <v>53</v>
      </c>
      <c r="F409" s="20" t="n">
        <f aca="false" ca="false" dt2D="false" dtr="false" t="normal">F410</f>
        <v>22095.600000000002</v>
      </c>
      <c r="G409" s="20" t="n">
        <f aca="false" ca="false" dt2D="false" dtr="false" t="normal">G410</f>
        <v>21215.999999999996</v>
      </c>
    </row>
    <row customFormat="true" ht="15" outlineLevel="0" r="410" s="21">
      <c r="A410" s="17" t="s">
        <v>952</v>
      </c>
      <c r="B410" s="37" t="s">
        <v>297</v>
      </c>
      <c r="C410" s="37" t="n"/>
      <c r="D410" s="17" t="n"/>
      <c r="E410" s="19" t="s">
        <v>330</v>
      </c>
      <c r="F410" s="20" t="n">
        <f aca="false" ca="false" dt2D="false" dtr="false" t="normal">F411</f>
        <v>22095.600000000002</v>
      </c>
      <c r="G410" s="20" t="n">
        <f aca="false" ca="false" dt2D="false" dtr="false" t="normal">G411</f>
        <v>21215.999999999996</v>
      </c>
    </row>
    <row customFormat="true" ht="38.25" outlineLevel="0" r="411" s="21">
      <c r="A411" s="17" t="s">
        <v>952</v>
      </c>
      <c r="B411" s="37" t="s">
        <v>297</v>
      </c>
      <c r="C411" s="37" t="s">
        <v>432</v>
      </c>
      <c r="D411" s="17" t="n"/>
      <c r="E411" s="19" t="s">
        <v>437</v>
      </c>
      <c r="F411" s="20" t="n">
        <f aca="false" ca="false" dt2D="false" dtr="false" t="normal">F412</f>
        <v>22095.600000000002</v>
      </c>
      <c r="G411" s="20" t="n">
        <f aca="false" ca="false" dt2D="false" dtr="false" t="normal">G412</f>
        <v>21215.999999999996</v>
      </c>
    </row>
    <row customFormat="true" ht="38.25" outlineLevel="0" r="412" s="21">
      <c r="A412" s="17" t="s">
        <v>952</v>
      </c>
      <c r="B412" s="37" t="s">
        <v>297</v>
      </c>
      <c r="C412" s="37" t="s">
        <v>544</v>
      </c>
      <c r="D412" s="17" t="n"/>
      <c r="E412" s="19" t="s">
        <v>548</v>
      </c>
      <c r="F412" s="20" t="n">
        <f aca="false" ca="false" dt2D="false" dtr="false" t="normal">F413</f>
        <v>22095.600000000002</v>
      </c>
      <c r="G412" s="20" t="n">
        <f aca="false" ca="false" dt2D="false" dtr="false" t="normal">G413</f>
        <v>21215.999999999996</v>
      </c>
    </row>
    <row customFormat="true" ht="25.5" outlineLevel="0" r="413" s="21">
      <c r="A413" s="17" t="s">
        <v>952</v>
      </c>
      <c r="B413" s="37" t="s">
        <v>297</v>
      </c>
      <c r="C413" s="37" t="s">
        <v>555</v>
      </c>
      <c r="D413" s="17" t="n"/>
      <c r="E413" s="19" t="s">
        <v>94</v>
      </c>
      <c r="F413" s="20" t="n">
        <f aca="false" ca="false" dt2D="false" dtr="false" t="normal">F414</f>
        <v>22095.600000000002</v>
      </c>
      <c r="G413" s="20" t="n">
        <f aca="false" ca="false" dt2D="false" dtr="false" t="normal">G414</f>
        <v>21215.999999999996</v>
      </c>
    </row>
    <row customFormat="true" customHeight="true" ht="37.5" outlineLevel="0" r="414" s="21">
      <c r="A414" s="17" t="s">
        <v>952</v>
      </c>
      <c r="B414" s="37" t="s">
        <v>297</v>
      </c>
      <c r="C414" s="37" t="s">
        <v>920</v>
      </c>
      <c r="D414" s="17" t="n"/>
      <c r="E414" s="19" t="s">
        <v>100</v>
      </c>
      <c r="F414" s="20" t="n">
        <f aca="false" ca="false" dt2D="false" dtr="false" t="normal">F415+F416+F417</f>
        <v>22095.600000000002</v>
      </c>
      <c r="G414" s="20" t="n">
        <f aca="false" ca="false" dt2D="false" dtr="false" t="normal">G415+G416+G417</f>
        <v>21215.999999999996</v>
      </c>
    </row>
    <row customFormat="true" ht="63.75" outlineLevel="0" r="415" s="21">
      <c r="A415" s="17" t="s">
        <v>952</v>
      </c>
      <c r="B415" s="37" t="s">
        <v>297</v>
      </c>
      <c r="C415" s="37" t="s">
        <v>920</v>
      </c>
      <c r="D415" s="17" t="s">
        <v>477</v>
      </c>
      <c r="E415" s="19" t="s">
        <v>50</v>
      </c>
      <c r="F415" s="20" t="n">
        <v>18302.400000000001</v>
      </c>
      <c r="G415" s="20" t="n">
        <v>18274.299999999999</v>
      </c>
    </row>
    <row customFormat="true" ht="25.5" outlineLevel="0" r="416" s="21">
      <c r="A416" s="17" t="s">
        <v>952</v>
      </c>
      <c r="B416" s="37" t="s">
        <v>297</v>
      </c>
      <c r="C416" s="37" t="s">
        <v>920</v>
      </c>
      <c r="D416" s="17" t="s">
        <v>371</v>
      </c>
      <c r="E416" s="19" t="s">
        <v>21</v>
      </c>
      <c r="F416" s="20" t="n">
        <v>3781.1999999999998</v>
      </c>
      <c r="G416" s="20" t="n">
        <v>2934.5999999999999</v>
      </c>
    </row>
    <row customFormat="true" ht="15" outlineLevel="0" r="417" s="21">
      <c r="A417" s="17" t="s">
        <v>952</v>
      </c>
      <c r="B417" s="37" t="s">
        <v>297</v>
      </c>
      <c r="C417" s="37" t="s">
        <v>920</v>
      </c>
      <c r="D417" s="17" t="s">
        <v>523</v>
      </c>
      <c r="E417" s="19" t="s">
        <v>70</v>
      </c>
      <c r="F417" s="20" t="n">
        <v>12</v>
      </c>
      <c r="G417" s="20" t="n">
        <v>7.0999999999999996</v>
      </c>
    </row>
    <row ht="15" outlineLevel="1" r="418">
      <c r="A418" s="17" t="s">
        <v>952</v>
      </c>
      <c r="B418" s="37" t="s">
        <v>185</v>
      </c>
      <c r="C418" s="37" t="n"/>
      <c r="D418" s="17" t="n"/>
      <c r="E418" s="19" t="s">
        <v>188</v>
      </c>
      <c r="F418" s="20" t="n">
        <f aca="false" ca="false" dt2D="false" dtr="false" t="normal">F419+F447+F503+F525+F535</f>
        <v>589022.60000000009</v>
      </c>
      <c r="G418" s="20" t="n">
        <f aca="false" ca="false" dt2D="false" dtr="false" t="normal">G419+G447+G503+G525+G535</f>
        <v>560777.79999999981</v>
      </c>
    </row>
    <row ht="15" outlineLevel="2" r="419">
      <c r="A419" s="17" t="s">
        <v>952</v>
      </c>
      <c r="B419" s="37" t="s">
        <v>199</v>
      </c>
      <c r="C419" s="37" t="n"/>
      <c r="D419" s="17" t="n"/>
      <c r="E419" s="19" t="s">
        <v>202</v>
      </c>
      <c r="F419" s="20" t="n">
        <f aca="false" ca="false" dt2D="false" dtr="false" t="normal">F420</f>
        <v>187282.30000000002</v>
      </c>
      <c r="G419" s="20" t="n">
        <f aca="false" ca="false" dt2D="false" dtr="false" t="normal">G420</f>
        <v>175976.69999999998</v>
      </c>
    </row>
    <row ht="38.25" outlineLevel="3" r="420">
      <c r="A420" s="17" t="s">
        <v>952</v>
      </c>
      <c r="B420" s="37" t="s">
        <v>199</v>
      </c>
      <c r="C420" s="37" t="s">
        <v>432</v>
      </c>
      <c r="D420" s="17" t="n"/>
      <c r="E420" s="19" t="s">
        <v>437</v>
      </c>
      <c r="F420" s="20" t="n">
        <f aca="false" ca="false" dt2D="false" dtr="false" t="normal">F421</f>
        <v>187282.30000000002</v>
      </c>
      <c r="G420" s="20" t="n">
        <f aca="false" ca="false" dt2D="false" dtr="false" t="normal">G421</f>
        <v>175976.69999999998</v>
      </c>
    </row>
    <row ht="25.5" outlineLevel="4" r="421">
      <c r="A421" s="17" t="s">
        <v>952</v>
      </c>
      <c r="B421" s="37" t="s">
        <v>199</v>
      </c>
      <c r="C421" s="37" t="s">
        <v>449</v>
      </c>
      <c r="D421" s="17" t="n"/>
      <c r="E421" s="19" t="s">
        <v>113</v>
      </c>
      <c r="F421" s="20" t="n">
        <f aca="false" ca="false" dt2D="false" dtr="false" t="normal">F422</f>
        <v>187282.30000000002</v>
      </c>
      <c r="G421" s="20" t="n">
        <f aca="false" ca="false" dt2D="false" dtr="false" t="normal">G422</f>
        <v>175976.69999999998</v>
      </c>
    </row>
    <row ht="25.5" outlineLevel="5" r="422">
      <c r="A422" s="17" t="s">
        <v>952</v>
      </c>
      <c r="B422" s="37" t="s">
        <v>199</v>
      </c>
      <c r="C422" s="37" t="s">
        <v>457</v>
      </c>
      <c r="D422" s="17" t="n"/>
      <c r="E422" s="19" t="s">
        <v>120</v>
      </c>
      <c r="F422" s="20" t="n">
        <f aca="false" ca="false" dt2D="false" dtr="false" t="normal">F430+F434+F436+F438+F440+F423+F443+F426+F432+F428+F445</f>
        <v>187282.30000000002</v>
      </c>
      <c r="G422" s="20" t="n">
        <f aca="false" ca="false" dt2D="false" dtr="false" t="normal">G430+G434+G436+G438+G440+G423+G443+G426+G432+G428+G445</f>
        <v>175976.69999999998</v>
      </c>
    </row>
    <row customHeight="true" ht="43.5" outlineLevel="5" r="423">
      <c r="A423" s="17" t="n">
        <v>803</v>
      </c>
      <c r="B423" s="37" t="s">
        <v>199</v>
      </c>
      <c r="C423" s="37" t="s">
        <v>691</v>
      </c>
      <c r="D423" s="17" t="n"/>
      <c r="E423" s="19" t="s">
        <v>693</v>
      </c>
      <c r="F423" s="20" t="n">
        <f aca="false" ca="false" dt2D="false" dtr="false" t="normal">F424+F425</f>
        <v>3072.5</v>
      </c>
      <c r="G423" s="20" t="n">
        <f aca="false" ca="false" dt2D="false" dtr="false" t="normal">G424+G425</f>
        <v>3045.5</v>
      </c>
    </row>
    <row customHeight="true" ht="30" outlineLevel="5" r="424">
      <c r="A424" s="17" t="n">
        <v>803</v>
      </c>
      <c r="B424" s="37" t="s">
        <v>199</v>
      </c>
      <c r="C424" s="37" t="s">
        <v>691</v>
      </c>
      <c r="D424" s="17" t="s">
        <v>371</v>
      </c>
      <c r="E424" s="19" t="s">
        <v>21</v>
      </c>
      <c r="F424" s="20" t="n">
        <f aca="false" ca="false" dt2D="false" dtr="false" t="normal">3325.8-395.3</f>
        <v>2930.5</v>
      </c>
      <c r="G424" s="20" t="n">
        <v>2903.5</v>
      </c>
    </row>
    <row customHeight="true" ht="30" outlineLevel="5" r="425">
      <c r="A425" s="17" t="n">
        <v>803</v>
      </c>
      <c r="B425" s="37" t="s">
        <v>199</v>
      </c>
      <c r="C425" s="37" t="s">
        <v>691</v>
      </c>
      <c r="D425" s="17" t="n">
        <v>600</v>
      </c>
      <c r="E425" s="19" t="s">
        <v>36</v>
      </c>
      <c r="F425" s="20" t="n">
        <v>142</v>
      </c>
      <c r="G425" s="20" t="n">
        <v>142</v>
      </c>
    </row>
    <row customHeight="true" ht="41.25" outlineLevel="5" r="426">
      <c r="A426" s="17" t="n">
        <v>803</v>
      </c>
      <c r="B426" s="37" t="s">
        <v>199</v>
      </c>
      <c r="C426" s="37" t="s">
        <v>720</v>
      </c>
      <c r="D426" s="17" t="n"/>
      <c r="E426" s="19" t="s">
        <v>721</v>
      </c>
      <c r="F426" s="20" t="n">
        <f aca="false" ca="false" dt2D="false" dtr="false" t="normal">F427</f>
        <v>1485</v>
      </c>
      <c r="G426" s="20" t="n">
        <f aca="false" ca="false" dt2D="false" dtr="false" t="normal">G427</f>
        <v>1485</v>
      </c>
    </row>
    <row customHeight="true" ht="30" outlineLevel="5" r="427">
      <c r="A427" s="17" t="n">
        <v>803</v>
      </c>
      <c r="B427" s="37" t="s">
        <v>199</v>
      </c>
      <c r="C427" s="37" t="s">
        <v>720</v>
      </c>
      <c r="D427" s="17" t="n">
        <v>600</v>
      </c>
      <c r="E427" s="19" t="s">
        <v>36</v>
      </c>
      <c r="F427" s="20" t="n">
        <v>1485</v>
      </c>
      <c r="G427" s="20" t="n">
        <v>1485</v>
      </c>
    </row>
    <row customHeight="true" ht="70.5" outlineLevel="5" r="428">
      <c r="A428" s="17" t="n">
        <v>803</v>
      </c>
      <c r="B428" s="37" t="s">
        <v>199</v>
      </c>
      <c r="C428" s="37" t="s">
        <v>741</v>
      </c>
      <c r="D428" s="17" t="n"/>
      <c r="E428" s="19" t="s">
        <v>744</v>
      </c>
      <c r="F428" s="20" t="n">
        <f aca="false" ca="false" dt2D="false" dtr="false" t="normal">F429</f>
        <v>1096.9000000000001</v>
      </c>
      <c r="G428" s="20" t="n">
        <f aca="false" ca="false" dt2D="false" dtr="false" t="normal">G429</f>
        <v>1096.9000000000001</v>
      </c>
    </row>
    <row customHeight="true" ht="26.25" outlineLevel="5" r="429">
      <c r="A429" s="17" t="n">
        <v>803</v>
      </c>
      <c r="B429" s="37" t="s">
        <v>199</v>
      </c>
      <c r="C429" s="37" t="s">
        <v>741</v>
      </c>
      <c r="D429" s="17" t="n">
        <v>600</v>
      </c>
      <c r="E429" s="19" t="s">
        <v>36</v>
      </c>
      <c r="F429" s="20" t="n">
        <f aca="false" ca="false" dt2D="false" dtr="false" t="normal">900+196.9</f>
        <v>1096.9000000000001</v>
      </c>
      <c r="G429" s="20" t="n">
        <v>1096.9000000000001</v>
      </c>
    </row>
    <row ht="51" outlineLevel="6" r="430">
      <c r="A430" s="17" t="s">
        <v>952</v>
      </c>
      <c r="B430" s="37" t="s">
        <v>199</v>
      </c>
      <c r="C430" s="37" t="s">
        <v>762</v>
      </c>
      <c r="D430" s="17" t="n"/>
      <c r="E430" s="19" t="s">
        <v>765</v>
      </c>
      <c r="F430" s="20" t="n">
        <f aca="false" ca="false" dt2D="false" dtr="false" t="normal">F431</f>
        <v>84750.800000000003</v>
      </c>
      <c r="G430" s="20" t="n">
        <f aca="false" ca="false" dt2D="false" dtr="false" t="normal">G431</f>
        <v>82189.800000000003</v>
      </c>
    </row>
    <row ht="25.5" outlineLevel="7" r="431">
      <c r="A431" s="17" t="s">
        <v>952</v>
      </c>
      <c r="B431" s="37" t="s">
        <v>199</v>
      </c>
      <c r="C431" s="37" t="s">
        <v>762</v>
      </c>
      <c r="D431" s="17" t="s">
        <v>361</v>
      </c>
      <c r="E431" s="19" t="s">
        <v>36</v>
      </c>
      <c r="F431" s="20" t="n">
        <f aca="false" ca="false" dt2D="false" dtr="false" t="normal">79119+5631.8</f>
        <v>84750.800000000003</v>
      </c>
      <c r="G431" s="20" t="n">
        <v>82189.800000000003</v>
      </c>
    </row>
    <row customHeight="true" ht="22.5" outlineLevel="7" r="432">
      <c r="A432" s="17" t="n">
        <v>803</v>
      </c>
      <c r="B432" s="37" t="s">
        <v>199</v>
      </c>
      <c r="C432" s="37" t="s">
        <v>781</v>
      </c>
      <c r="D432" s="17" t="n"/>
      <c r="E432" s="19" t="s">
        <v>784</v>
      </c>
      <c r="F432" s="20" t="n">
        <f aca="false" ca="false" dt2D="false" dtr="false" t="normal">F433</f>
        <v>1500</v>
      </c>
      <c r="G432" s="20" t="n">
        <f aca="false" ca="false" dt2D="false" dtr="false" t="normal">G433</f>
        <v>0</v>
      </c>
    </row>
    <row ht="25.5" outlineLevel="7" r="433">
      <c r="A433" s="17" t="n">
        <v>803</v>
      </c>
      <c r="B433" s="37" t="s">
        <v>199</v>
      </c>
      <c r="C433" s="37" t="s">
        <v>781</v>
      </c>
      <c r="D433" s="17" t="n">
        <v>200</v>
      </c>
      <c r="E433" s="19" t="s">
        <v>21</v>
      </c>
      <c r="F433" s="20" t="n">
        <v>1500</v>
      </c>
      <c r="G433" s="20" t="n">
        <v>0</v>
      </c>
    </row>
    <row ht="51" outlineLevel="6" r="434">
      <c r="A434" s="17" t="s">
        <v>952</v>
      </c>
      <c r="B434" s="37" t="s">
        <v>199</v>
      </c>
      <c r="C434" s="37" t="s">
        <v>794</v>
      </c>
      <c r="D434" s="17" t="n"/>
      <c r="E434" s="19" t="s">
        <v>253</v>
      </c>
      <c r="F434" s="20" t="n">
        <f aca="false" ca="false" dt2D="false" dtr="false" t="normal">F435</f>
        <v>90502.800000000017</v>
      </c>
      <c r="G434" s="20" t="n">
        <f aca="false" ca="false" dt2D="false" dtr="false" t="normal">G435</f>
        <v>83519.800000000003</v>
      </c>
    </row>
    <row ht="25.5" outlineLevel="7" r="435">
      <c r="A435" s="17" t="s">
        <v>952</v>
      </c>
      <c r="B435" s="37" t="s">
        <v>199</v>
      </c>
      <c r="C435" s="37" t="s">
        <v>794</v>
      </c>
      <c r="D435" s="17" t="s">
        <v>361</v>
      </c>
      <c r="E435" s="19" t="s">
        <v>36</v>
      </c>
      <c r="F435" s="20" t="n">
        <f aca="false" ca="false" dt2D="false" dtr="false" t="normal">89165.8+105.1+1243-9.4-1.7</f>
        <v>90502.800000000017</v>
      </c>
      <c r="G435" s="20" t="n">
        <v>83519.800000000003</v>
      </c>
    </row>
    <row ht="25.5" outlineLevel="6" r="436">
      <c r="A436" s="17" t="s">
        <v>952</v>
      </c>
      <c r="B436" s="37" t="s">
        <v>199</v>
      </c>
      <c r="C436" s="37" t="s">
        <v>368</v>
      </c>
      <c r="D436" s="17" t="n"/>
      <c r="E436" s="19" t="s">
        <v>268</v>
      </c>
      <c r="F436" s="20" t="n">
        <f aca="false" ca="false" dt2D="false" dtr="false" t="normal">F437</f>
        <v>2631.3000000000002</v>
      </c>
      <c r="G436" s="20" t="n">
        <f aca="false" ca="false" dt2D="false" dtr="false" t="normal">G437</f>
        <v>2631.3000000000002</v>
      </c>
    </row>
    <row ht="25.5" outlineLevel="7" r="437">
      <c r="A437" s="17" t="s">
        <v>952</v>
      </c>
      <c r="B437" s="37" t="s">
        <v>199</v>
      </c>
      <c r="C437" s="37" t="s">
        <v>368</v>
      </c>
      <c r="D437" s="17" t="s">
        <v>361</v>
      </c>
      <c r="E437" s="19" t="s">
        <v>36</v>
      </c>
      <c r="F437" s="20" t="n">
        <v>2631.3000000000002</v>
      </c>
      <c r="G437" s="20" t="n">
        <v>2631.3000000000002</v>
      </c>
    </row>
    <row ht="25.5" outlineLevel="7" r="438">
      <c r="A438" s="17" t="s">
        <v>952</v>
      </c>
      <c r="B438" s="37" t="s">
        <v>199</v>
      </c>
      <c r="C438" s="37" t="s">
        <v>387</v>
      </c>
      <c r="D438" s="17" t="n"/>
      <c r="E438" s="19" t="s">
        <v>393</v>
      </c>
      <c r="F438" s="20" t="n">
        <f aca="false" ca="false" dt2D="false" dtr="false" t="normal">F439</f>
        <v>1290</v>
      </c>
      <c r="G438" s="20" t="n">
        <f aca="false" ca="false" dt2D="false" dtr="false" t="normal">G439</f>
        <v>1055.4000000000001</v>
      </c>
    </row>
    <row ht="25.5" outlineLevel="7" r="439">
      <c r="A439" s="17" t="s">
        <v>952</v>
      </c>
      <c r="B439" s="37" t="s">
        <v>199</v>
      </c>
      <c r="C439" s="37" t="s">
        <v>387</v>
      </c>
      <c r="D439" s="17" t="s">
        <v>361</v>
      </c>
      <c r="E439" s="19" t="s">
        <v>36</v>
      </c>
      <c r="F439" s="20" t="n">
        <v>1290</v>
      </c>
      <c r="G439" s="20" t="n">
        <v>1055.4000000000001</v>
      </c>
    </row>
    <row customHeight="true" ht="42.75" outlineLevel="7" r="440">
      <c r="A440" s="17" t="s">
        <v>952</v>
      </c>
      <c r="B440" s="37" t="s">
        <v>199</v>
      </c>
      <c r="C440" s="37" t="s">
        <v>407</v>
      </c>
      <c r="D440" s="17" t="n"/>
      <c r="E440" s="19" t="s">
        <v>413</v>
      </c>
      <c r="F440" s="20" t="n">
        <f aca="false" ca="false" dt2D="false" dtr="false" t="normal">F441+F442</f>
        <v>926.89999999999998</v>
      </c>
      <c r="G440" s="20" t="n">
        <f aca="false" ca="false" dt2D="false" dtr="false" t="normal">G441+G442</f>
        <v>926.89999999999998</v>
      </c>
    </row>
    <row customHeight="true" ht="32.25" outlineLevel="7" r="441">
      <c r="A441" s="17" t="s">
        <v>952</v>
      </c>
      <c r="B441" s="37" t="s">
        <v>199</v>
      </c>
      <c r="C441" s="37" t="s">
        <v>407</v>
      </c>
      <c r="D441" s="17" t="s">
        <v>371</v>
      </c>
      <c r="E441" s="19" t="s">
        <v>21</v>
      </c>
      <c r="F441" s="20" t="n">
        <f aca="false" ca="false" dt2D="false" dtr="false" t="normal">884.1-105.1</f>
        <v>779</v>
      </c>
      <c r="G441" s="20" t="n">
        <v>779</v>
      </c>
    </row>
    <row customHeight="true" ht="32.25" outlineLevel="7" r="442">
      <c r="A442" s="17" t="s">
        <v>952</v>
      </c>
      <c r="B442" s="37" t="s">
        <v>199</v>
      </c>
      <c r="C442" s="37" t="s">
        <v>407</v>
      </c>
      <c r="D442" s="17" t="n">
        <v>600</v>
      </c>
      <c r="E442" s="19" t="s">
        <v>36</v>
      </c>
      <c r="F442" s="20" t="n">
        <f aca="false" ca="false" dt2D="false" dtr="false" t="normal">162.9-15</f>
        <v>147.90000000000001</v>
      </c>
      <c r="G442" s="20" t="n">
        <v>147.90000000000001</v>
      </c>
    </row>
    <row customHeight="true" ht="42" outlineLevel="7" r="443">
      <c r="A443" s="17" t="s">
        <v>952</v>
      </c>
      <c r="B443" s="37" t="s">
        <v>199</v>
      </c>
      <c r="C443" s="37" t="s">
        <v>433</v>
      </c>
      <c r="D443" s="17" t="n"/>
      <c r="E443" s="19" t="s">
        <v>438</v>
      </c>
      <c r="F443" s="20" t="n">
        <f aca="false" ca="false" dt2D="false" dtr="false" t="normal">F444</f>
        <v>15</v>
      </c>
      <c r="G443" s="20" t="n">
        <f aca="false" ca="false" dt2D="false" dtr="false" t="normal">G444</f>
        <v>15</v>
      </c>
    </row>
    <row customHeight="true" ht="32.25" outlineLevel="7" r="444">
      <c r="A444" s="17" t="s">
        <v>952</v>
      </c>
      <c r="B444" s="37" t="s">
        <v>199</v>
      </c>
      <c r="C444" s="37" t="s">
        <v>433</v>
      </c>
      <c r="D444" s="17" t="n">
        <v>600</v>
      </c>
      <c r="E444" s="19" t="s">
        <v>36</v>
      </c>
      <c r="F444" s="20" t="n">
        <v>15</v>
      </c>
      <c r="G444" s="20" t="n">
        <v>15</v>
      </c>
    </row>
    <row customHeight="true" ht="51" outlineLevel="7" r="445">
      <c r="A445" s="17" t="n">
        <v>803</v>
      </c>
      <c r="B445" s="37" t="s">
        <v>199</v>
      </c>
      <c r="C445" s="37" t="s">
        <v>459</v>
      </c>
      <c r="D445" s="17" t="n"/>
      <c r="E445" s="19" t="s">
        <v>462</v>
      </c>
      <c r="F445" s="20" t="n">
        <f aca="false" ca="false" dt2D="false" dtr="false" t="normal">F446</f>
        <v>11.1</v>
      </c>
      <c r="G445" s="20" t="n">
        <f aca="false" ca="false" dt2D="false" dtr="false" t="normal">G446</f>
        <v>11.1</v>
      </c>
    </row>
    <row customHeight="true" ht="32.25" outlineLevel="7" r="446">
      <c r="A446" s="17" t="n">
        <v>803</v>
      </c>
      <c r="B446" s="37" t="s">
        <v>199</v>
      </c>
      <c r="C446" s="37" t="s">
        <v>459</v>
      </c>
      <c r="D446" s="17" t="n">
        <v>600</v>
      </c>
      <c r="E446" s="19" t="s">
        <v>36</v>
      </c>
      <c r="F446" s="20" t="n">
        <f aca="false" ca="false" dt2D="false" dtr="false" t="normal">9.4+1.7</f>
        <v>11.1</v>
      </c>
      <c r="G446" s="20" t="n">
        <v>11.1</v>
      </c>
    </row>
    <row ht="15" outlineLevel="2" r="447">
      <c r="A447" s="17" t="s">
        <v>952</v>
      </c>
      <c r="B447" s="37" t="s">
        <v>13</v>
      </c>
      <c r="C447" s="37" t="n"/>
      <c r="D447" s="17" t="n"/>
      <c r="E447" s="19" t="s">
        <v>289</v>
      </c>
      <c r="F447" s="20" t="n">
        <f aca="false" ca="false" dt2D="false" dtr="false" t="normal">F448+F498</f>
        <v>354602.90000000002</v>
      </c>
      <c r="G447" s="20" t="n">
        <f aca="false" ca="false" dt2D="false" dtr="false" t="normal">G448+G498</f>
        <v>338923.09999999998</v>
      </c>
    </row>
    <row ht="38.25" outlineLevel="3" r="448">
      <c r="A448" s="17" t="s">
        <v>952</v>
      </c>
      <c r="B448" s="37" t="s">
        <v>13</v>
      </c>
      <c r="C448" s="37" t="s">
        <v>432</v>
      </c>
      <c r="D448" s="17" t="n"/>
      <c r="E448" s="19" t="s">
        <v>437</v>
      </c>
      <c r="F448" s="20" t="n">
        <f aca="false" ca="false" dt2D="false" dtr="false" t="normal">F449</f>
        <v>353941.30000000005</v>
      </c>
      <c r="G448" s="20" t="n">
        <f aca="false" ca="false" dt2D="false" dtr="false" t="normal">G449</f>
        <v>338261.5</v>
      </c>
    </row>
    <row ht="25.5" outlineLevel="4" r="449">
      <c r="A449" s="17" t="s">
        <v>952</v>
      </c>
      <c r="B449" s="37" t="s">
        <v>13</v>
      </c>
      <c r="C449" s="37" t="s">
        <v>498</v>
      </c>
      <c r="D449" s="17" t="n"/>
      <c r="E449" s="19" t="s">
        <v>194</v>
      </c>
      <c r="F449" s="20" t="n">
        <f aca="false" ca="false" dt2D="false" dtr="false" t="normal">F450+F481+F492+F495</f>
        <v>353941.30000000005</v>
      </c>
      <c r="G449" s="20" t="n">
        <f aca="false" ca="false" dt2D="false" dtr="false" t="normal">G450+G481+G492+G495</f>
        <v>338261.5</v>
      </c>
    </row>
    <row ht="51" outlineLevel="5" r="450">
      <c r="A450" s="17" t="s">
        <v>952</v>
      </c>
      <c r="B450" s="37" t="s">
        <v>13</v>
      </c>
      <c r="C450" s="37" t="s">
        <v>512</v>
      </c>
      <c r="D450" s="17" t="n"/>
      <c r="E450" s="19" t="s">
        <v>515</v>
      </c>
      <c r="F450" s="20" t="n">
        <f aca="false" ca="false" dt2D="false" dtr="false" t="normal">F454+F462+F456+F468+F466+F475+F464+F472+F451+F470+F479+F460+F458+F477</f>
        <v>334737.30000000005</v>
      </c>
      <c r="G450" s="20" t="n">
        <f aca="false" ca="false" dt2D="false" dtr="false" t="normal">G454+G462+G456+G468+G466+G475+G464+G472+G451+G470+G479+G460+G458+G477</f>
        <v>320070.79999999999</v>
      </c>
    </row>
    <row customHeight="true" ht="43.5" outlineLevel="5" r="451">
      <c r="A451" s="17" t="s">
        <v>952</v>
      </c>
      <c r="B451" s="37" t="s">
        <v>13</v>
      </c>
      <c r="C451" s="37" t="s">
        <v>534</v>
      </c>
      <c r="D451" s="17" t="n"/>
      <c r="E451" s="19" t="s">
        <v>535</v>
      </c>
      <c r="F451" s="20" t="n">
        <f aca="false" ca="false" dt2D="false" dtr="false" t="normal">F452+F453</f>
        <v>8101.5</v>
      </c>
      <c r="G451" s="20" t="n">
        <f aca="false" ca="false" dt2D="false" dtr="false" t="normal">G452+G453</f>
        <v>8101.5</v>
      </c>
    </row>
    <row customHeight="true" ht="28.5" outlineLevel="5" r="452">
      <c r="A452" s="17" t="s">
        <v>952</v>
      </c>
      <c r="B452" s="37" t="s">
        <v>13</v>
      </c>
      <c r="C452" s="37" t="s">
        <v>534</v>
      </c>
      <c r="D452" s="17" t="n">
        <v>200</v>
      </c>
      <c r="E452" s="19" t="s">
        <v>21</v>
      </c>
      <c r="F452" s="20" t="n">
        <f aca="false" ca="false" dt2D="false" dtr="false" t="normal">7985.7-167.3</f>
        <v>7818.3999999999996</v>
      </c>
      <c r="G452" s="20" t="n">
        <v>7818.3999999999996</v>
      </c>
    </row>
    <row customHeight="true" ht="28.5" outlineLevel="5" r="453">
      <c r="A453" s="17" t="s">
        <v>952</v>
      </c>
      <c r="B453" s="37" t="s">
        <v>13</v>
      </c>
      <c r="C453" s="37" t="s">
        <v>534</v>
      </c>
      <c r="D453" s="17" t="n">
        <v>600</v>
      </c>
      <c r="E453" s="19" t="s">
        <v>36</v>
      </c>
      <c r="F453" s="20" t="n">
        <v>283.10000000000002</v>
      </c>
      <c r="G453" s="20" t="n">
        <v>283.10000000000002</v>
      </c>
    </row>
    <row ht="51" outlineLevel="6" r="454">
      <c r="A454" s="17" t="s">
        <v>952</v>
      </c>
      <c r="B454" s="37" t="s">
        <v>13</v>
      </c>
      <c r="C454" s="37" t="s">
        <v>563</v>
      </c>
      <c r="D454" s="17" t="n"/>
      <c r="E454" s="19" t="s">
        <v>566</v>
      </c>
      <c r="F454" s="20" t="n">
        <f aca="false" ca="false" dt2D="false" dtr="false" t="normal">F455</f>
        <v>217160.60000000001</v>
      </c>
      <c r="G454" s="20" t="n">
        <f aca="false" ca="false" dt2D="false" dtr="false" t="normal">G455</f>
        <v>214821.20000000001</v>
      </c>
    </row>
    <row ht="25.5" outlineLevel="7" r="455">
      <c r="A455" s="17" t="s">
        <v>952</v>
      </c>
      <c r="B455" s="37" t="s">
        <v>13</v>
      </c>
      <c r="C455" s="37" t="s">
        <v>563</v>
      </c>
      <c r="D455" s="17" t="s">
        <v>361</v>
      </c>
      <c r="E455" s="19" t="s">
        <v>36</v>
      </c>
      <c r="F455" s="20" t="n">
        <f aca="false" ca="false" dt2D="false" dtr="false" t="normal">197245.2-0.9+19916.3</f>
        <v>217160.60000000001</v>
      </c>
      <c r="G455" s="20" t="n">
        <v>214821.20000000001</v>
      </c>
    </row>
    <row ht="38.25" outlineLevel="7" r="456">
      <c r="A456" s="17" t="s">
        <v>952</v>
      </c>
      <c r="B456" s="37" t="s">
        <v>13</v>
      </c>
      <c r="C456" s="37" t="s">
        <v>585</v>
      </c>
      <c r="D456" s="17" t="n"/>
      <c r="E456" s="19" t="s">
        <v>590</v>
      </c>
      <c r="F456" s="20" t="n">
        <f aca="false" ca="false" dt2D="false" dtr="false" t="normal">F457</f>
        <v>160.69999999999999</v>
      </c>
      <c r="G456" s="20" t="n">
        <f aca="false" ca="false" dt2D="false" dtr="false" t="normal">G457</f>
        <v>101.59999999999999</v>
      </c>
    </row>
    <row ht="25.5" outlineLevel="7" r="457">
      <c r="A457" s="17" t="s">
        <v>952</v>
      </c>
      <c r="B457" s="37" t="s">
        <v>13</v>
      </c>
      <c r="C457" s="37" t="s">
        <v>585</v>
      </c>
      <c r="D457" s="17" t="n">
        <v>600</v>
      </c>
      <c r="E457" s="19" t="s">
        <v>36</v>
      </c>
      <c r="F457" s="20" t="n">
        <v>160.69999999999999</v>
      </c>
      <c r="G457" s="20" t="n">
        <v>101.59999999999999</v>
      </c>
    </row>
    <row ht="51" outlineLevel="7" r="458">
      <c r="A458" s="17" t="n">
        <v>803</v>
      </c>
      <c r="B458" s="37" t="s">
        <v>13</v>
      </c>
      <c r="C458" s="37" t="s">
        <v>604</v>
      </c>
      <c r="D458" s="17" t="n"/>
      <c r="E458" s="19" t="s">
        <v>607</v>
      </c>
      <c r="F458" s="20" t="n">
        <f aca="false" ca="false" dt2D="false" dtr="false" t="normal">F459</f>
        <v>444.89999999999998</v>
      </c>
      <c r="G458" s="20" t="n">
        <f aca="false" ca="false" dt2D="false" dtr="false" t="normal">G459</f>
        <v>407.60000000000002</v>
      </c>
    </row>
    <row ht="25.5" outlineLevel="7" r="459">
      <c r="A459" s="17" t="n">
        <v>803</v>
      </c>
      <c r="B459" s="37" t="s">
        <v>13</v>
      </c>
      <c r="C459" s="37" t="s">
        <v>604</v>
      </c>
      <c r="D459" s="17" t="n">
        <v>600</v>
      </c>
      <c r="E459" s="19" t="s">
        <v>36</v>
      </c>
      <c r="F459" s="20" t="n">
        <f aca="false" ca="false" dt2D="false" dtr="false" t="normal">308+136.9</f>
        <v>444.89999999999998</v>
      </c>
      <c r="G459" s="20" t="n">
        <v>407.60000000000002</v>
      </c>
    </row>
    <row customHeight="true" ht="29.25" outlineLevel="7" r="460">
      <c r="A460" s="17" t="s">
        <v>952</v>
      </c>
      <c r="B460" s="37" t="s">
        <v>13</v>
      </c>
      <c r="C460" s="37" t="s">
        <v>619</v>
      </c>
      <c r="D460" s="17" t="n"/>
      <c r="E460" s="19" t="s">
        <v>625</v>
      </c>
      <c r="F460" s="20" t="n">
        <f aca="false" ca="false" dt2D="false" dtr="false" t="normal">F461</f>
        <v>392.5</v>
      </c>
      <c r="G460" s="20" t="n">
        <f aca="false" ca="false" dt2D="false" dtr="false" t="normal">G461</f>
        <v>392.5</v>
      </c>
    </row>
    <row ht="25.5" outlineLevel="7" r="461">
      <c r="A461" s="17" t="s">
        <v>952</v>
      </c>
      <c r="B461" s="37" t="s">
        <v>13</v>
      </c>
      <c r="C461" s="37" t="s">
        <v>619</v>
      </c>
      <c r="D461" s="17" t="n">
        <v>600</v>
      </c>
      <c r="E461" s="19" t="s">
        <v>36</v>
      </c>
      <c r="F461" s="20" t="n">
        <v>392.5</v>
      </c>
      <c r="G461" s="20" t="n">
        <v>392.5</v>
      </c>
    </row>
    <row ht="51" outlineLevel="6" r="462">
      <c r="A462" s="17" t="s">
        <v>952</v>
      </c>
      <c r="B462" s="37" t="s">
        <v>13</v>
      </c>
      <c r="C462" s="37" t="s">
        <v>634</v>
      </c>
      <c r="D462" s="17" t="n"/>
      <c r="E462" s="19" t="s">
        <v>638</v>
      </c>
      <c r="F462" s="20" t="n">
        <f aca="false" ca="false" dt2D="false" dtr="false" t="normal">F463</f>
        <v>74815.900000000009</v>
      </c>
      <c r="G462" s="20" t="n">
        <f aca="false" ca="false" dt2D="false" dtr="false" t="normal">G463</f>
        <v>66720.699999999997</v>
      </c>
    </row>
    <row ht="25.5" outlineLevel="7" r="463">
      <c r="A463" s="17" t="s">
        <v>952</v>
      </c>
      <c r="B463" s="37" t="s">
        <v>13</v>
      </c>
      <c r="C463" s="37" t="s">
        <v>634</v>
      </c>
      <c r="D463" s="17" t="s">
        <v>361</v>
      </c>
      <c r="E463" s="19" t="s">
        <v>36</v>
      </c>
      <c r="F463" s="20" t="n">
        <f aca="false" ca="false" dt2D="false" dtr="false" t="normal">73472.3-23.4+44.5+1327-3.4-1.1</f>
        <v>74815.900000000009</v>
      </c>
      <c r="G463" s="20" t="n">
        <v>66720.699999999997</v>
      </c>
    </row>
    <row ht="25.5" outlineLevel="7" r="464">
      <c r="A464" s="17" t="s">
        <v>952</v>
      </c>
      <c r="B464" s="37" t="s">
        <v>13</v>
      </c>
      <c r="C464" s="37" t="s">
        <v>656</v>
      </c>
      <c r="D464" s="17" t="n"/>
      <c r="E464" s="19" t="s">
        <v>659</v>
      </c>
      <c r="F464" s="20" t="n">
        <f aca="false" ca="false" dt2D="false" dtr="false" t="normal">F465</f>
        <v>300</v>
      </c>
      <c r="G464" s="20" t="n">
        <f aca="false" ca="false" dt2D="false" dtr="false" t="normal">G465</f>
        <v>67.900000000000006</v>
      </c>
    </row>
    <row ht="25.5" outlineLevel="7" r="465">
      <c r="A465" s="17" t="s">
        <v>952</v>
      </c>
      <c r="B465" s="37" t="s">
        <v>13</v>
      </c>
      <c r="C465" s="37" t="s">
        <v>656</v>
      </c>
      <c r="D465" s="17" t="s">
        <v>361</v>
      </c>
      <c r="E465" s="19" t="s">
        <v>36</v>
      </c>
      <c r="F465" s="20" t="n">
        <v>300</v>
      </c>
      <c r="G465" s="20" t="n">
        <v>67.900000000000006</v>
      </c>
    </row>
    <row ht="76.5" outlineLevel="7" r="466">
      <c r="A466" s="17" t="s">
        <v>952</v>
      </c>
      <c r="B466" s="37" t="s">
        <v>13</v>
      </c>
      <c r="C466" s="37" t="s">
        <v>675</v>
      </c>
      <c r="D466" s="17" t="n"/>
      <c r="E466" s="19" t="s">
        <v>678</v>
      </c>
      <c r="F466" s="20" t="n">
        <f aca="false" ca="false" dt2D="false" dtr="false" t="normal">F467</f>
        <v>3274.2000000000003</v>
      </c>
      <c r="G466" s="20" t="n">
        <f aca="false" ca="false" dt2D="false" dtr="false" t="normal">G467</f>
        <v>2750.3000000000002</v>
      </c>
    </row>
    <row ht="25.5" outlineLevel="7" r="467">
      <c r="A467" s="17" t="s">
        <v>952</v>
      </c>
      <c r="B467" s="37" t="s">
        <v>13</v>
      </c>
      <c r="C467" s="37" t="s">
        <v>675</v>
      </c>
      <c r="D467" s="17" t="n">
        <v>600</v>
      </c>
      <c r="E467" s="19" t="s">
        <v>978</v>
      </c>
      <c r="F467" s="20" t="n">
        <f aca="false" ca="false" dt2D="false" dtr="false" t="normal">2786.3+487.9</f>
        <v>3274.2000000000003</v>
      </c>
      <c r="G467" s="20" t="n">
        <v>2750.3000000000002</v>
      </c>
    </row>
    <row customHeight="true" ht="40.5" outlineLevel="7" r="468">
      <c r="A468" s="91" t="s">
        <v>952</v>
      </c>
      <c r="B468" s="90" t="s">
        <v>13</v>
      </c>
      <c r="C468" s="90" t="s">
        <v>697</v>
      </c>
      <c r="D468" s="91" t="n"/>
      <c r="E468" s="92" t="s">
        <v>700</v>
      </c>
      <c r="F468" s="119" t="n">
        <f aca="false" ca="false" dt2D="false" dtr="false" t="normal">F469</f>
        <v>10047.099999999999</v>
      </c>
      <c r="G468" s="119" t="n">
        <f aca="false" ca="false" dt2D="false" dtr="false" t="normal">G469</f>
        <v>10047.1</v>
      </c>
    </row>
    <row ht="25.5" outlineLevel="7" r="469">
      <c r="A469" s="91" t="s">
        <v>952</v>
      </c>
      <c r="B469" s="90" t="s">
        <v>13</v>
      </c>
      <c r="C469" s="90" t="s">
        <v>697</v>
      </c>
      <c r="D469" s="91" t="s">
        <v>361</v>
      </c>
      <c r="E469" s="92" t="s">
        <v>36</v>
      </c>
      <c r="F469" s="119" t="n">
        <f aca="false" ca="false" dt2D="false" dtr="false" t="normal">8831.9+1153-171.7+233.9</f>
        <v>10047.099999999999</v>
      </c>
      <c r="G469" s="119" t="n">
        <v>10047.1</v>
      </c>
    </row>
    <row ht="38.25" outlineLevel="7" r="470">
      <c r="A470" s="91" t="n">
        <v>803</v>
      </c>
      <c r="B470" s="90" t="s">
        <v>13</v>
      </c>
      <c r="C470" s="37" t="s">
        <v>715</v>
      </c>
      <c r="D470" s="17" t="n"/>
      <c r="E470" s="19" t="s">
        <v>718</v>
      </c>
      <c r="F470" s="119" t="n">
        <f aca="false" ca="false" dt2D="false" dtr="false" t="normal">F471</f>
        <v>17030.199999999997</v>
      </c>
      <c r="G470" s="119" t="n">
        <f aca="false" ca="false" dt2D="false" dtr="false" t="normal">G471</f>
        <v>13712</v>
      </c>
    </row>
    <row ht="25.5" outlineLevel="7" r="471">
      <c r="A471" s="91" t="n">
        <v>803</v>
      </c>
      <c r="B471" s="90" t="s">
        <v>13</v>
      </c>
      <c r="C471" s="37" t="s">
        <v>715</v>
      </c>
      <c r="D471" s="17" t="s">
        <v>361</v>
      </c>
      <c r="E471" s="19" t="s">
        <v>36</v>
      </c>
      <c r="F471" s="119" t="n">
        <f aca="false" ca="false" dt2D="false" dtr="false" t="normal">17967.6-937.4</f>
        <v>17030.199999999997</v>
      </c>
      <c r="G471" s="119" t="n">
        <v>13712</v>
      </c>
    </row>
    <row ht="25.5" outlineLevel="7" r="472">
      <c r="A472" s="91" t="s">
        <v>952</v>
      </c>
      <c r="B472" s="90" t="s">
        <v>13</v>
      </c>
      <c r="C472" s="90" t="s">
        <v>733</v>
      </c>
      <c r="D472" s="91" t="n"/>
      <c r="E472" s="92" t="s">
        <v>737</v>
      </c>
      <c r="F472" s="119" t="n">
        <f aca="false" ca="false" dt2D="false" dtr="false" t="normal">F473+F474</f>
        <v>2373.2000000000003</v>
      </c>
      <c r="G472" s="119" t="n">
        <f aca="false" ca="false" dt2D="false" dtr="false" t="normal">G473+G474</f>
        <v>2373.2000000000003</v>
      </c>
    </row>
    <row ht="25.5" outlineLevel="7" r="473">
      <c r="A473" s="91" t="s">
        <v>952</v>
      </c>
      <c r="B473" s="90" t="s">
        <v>13</v>
      </c>
      <c r="C473" s="90" t="s">
        <v>733</v>
      </c>
      <c r="D473" s="91" t="n">
        <v>200</v>
      </c>
      <c r="E473" s="19" t="s">
        <v>21</v>
      </c>
      <c r="F473" s="119" t="n">
        <f aca="false" ca="false" dt2D="false" dtr="false" t="normal">2122.9-44.5</f>
        <v>2078.4000000000001</v>
      </c>
      <c r="G473" s="119" t="n">
        <v>2078.4000000000001</v>
      </c>
    </row>
    <row ht="25.5" outlineLevel="7" r="474">
      <c r="A474" s="91" t="s">
        <v>952</v>
      </c>
      <c r="B474" s="90" t="s">
        <v>13</v>
      </c>
      <c r="C474" s="90" t="s">
        <v>733</v>
      </c>
      <c r="D474" s="91" t="n">
        <v>600</v>
      </c>
      <c r="E474" s="19" t="s">
        <v>36</v>
      </c>
      <c r="F474" s="119" t="n">
        <v>294.80000000000001</v>
      </c>
      <c r="G474" s="119" t="n">
        <v>294.80000000000001</v>
      </c>
    </row>
    <row ht="38.25" outlineLevel="7" r="475">
      <c r="A475" s="17" t="s">
        <v>952</v>
      </c>
      <c r="B475" s="37" t="s">
        <v>13</v>
      </c>
      <c r="C475" s="37" t="s">
        <v>751</v>
      </c>
      <c r="D475" s="17" t="n"/>
      <c r="E475" s="19" t="s">
        <v>770</v>
      </c>
      <c r="F475" s="20" t="n">
        <f aca="false" ca="false" dt2D="false" dtr="false" t="normal">F476</f>
        <v>163.30000000000001</v>
      </c>
      <c r="G475" s="20" t="n">
        <f aca="false" ca="false" dt2D="false" dtr="false" t="normal">G476</f>
        <v>102.40000000000001</v>
      </c>
    </row>
    <row ht="25.5" outlineLevel="7" r="476">
      <c r="A476" s="17" t="s">
        <v>952</v>
      </c>
      <c r="B476" s="37" t="s">
        <v>13</v>
      </c>
      <c r="C476" s="37" t="s">
        <v>751</v>
      </c>
      <c r="D476" s="17" t="s">
        <v>361</v>
      </c>
      <c r="E476" s="19" t="s">
        <v>36</v>
      </c>
      <c r="F476" s="20" t="n">
        <v>163.30000000000001</v>
      </c>
      <c r="G476" s="20" t="n">
        <v>102.40000000000001</v>
      </c>
    </row>
    <row ht="51" outlineLevel="7" r="477">
      <c r="A477" s="17" t="n">
        <v>803</v>
      </c>
      <c r="B477" s="37" t="s">
        <v>13</v>
      </c>
      <c r="C477" s="37" t="s">
        <v>763</v>
      </c>
      <c r="D477" s="17" t="n"/>
      <c r="E477" s="19" t="s">
        <v>766</v>
      </c>
      <c r="F477" s="20" t="n">
        <f aca="false" ca="false" dt2D="false" dtr="false" t="normal">F478</f>
        <v>4.5</v>
      </c>
      <c r="G477" s="20" t="n">
        <f aca="false" ca="false" dt2D="false" dtr="false" t="normal">G478</f>
        <v>4.0999999999999996</v>
      </c>
    </row>
    <row ht="25.5" outlineLevel="7" r="478">
      <c r="A478" s="17" t="n">
        <v>803</v>
      </c>
      <c r="B478" s="37" t="s">
        <v>13</v>
      </c>
      <c r="C478" s="37" t="s">
        <v>763</v>
      </c>
      <c r="D478" s="17" t="n">
        <v>600</v>
      </c>
      <c r="E478" s="19" t="s">
        <v>36</v>
      </c>
      <c r="F478" s="20" t="n">
        <f aca="false" ca="false" dt2D="false" dtr="false" t="normal">3.4+1.1</f>
        <v>4.5</v>
      </c>
      <c r="G478" s="20" t="n">
        <v>4.0999999999999996</v>
      </c>
    </row>
    <row customHeight="true" ht="64.5" outlineLevel="7" r="479">
      <c r="A479" s="17" t="n">
        <v>803</v>
      </c>
      <c r="B479" s="37" t="s">
        <v>13</v>
      </c>
      <c r="C479" s="37" t="s">
        <v>782</v>
      </c>
      <c r="D479" s="17" t="n"/>
      <c r="E479" s="19" t="s">
        <v>785</v>
      </c>
      <c r="F479" s="20" t="n">
        <f aca="false" ca="false" dt2D="false" dtr="false" t="normal">F480</f>
        <v>468.69999999999999</v>
      </c>
      <c r="G479" s="20" t="n">
        <f aca="false" ca="false" dt2D="false" dtr="false" t="normal">G480</f>
        <v>468.69999999999999</v>
      </c>
    </row>
    <row ht="25.5" outlineLevel="7" r="480">
      <c r="A480" s="17" t="n">
        <v>803</v>
      </c>
      <c r="B480" s="37" t="s">
        <v>13</v>
      </c>
      <c r="C480" s="37" t="s">
        <v>782</v>
      </c>
      <c r="D480" s="17" t="n">
        <v>600</v>
      </c>
      <c r="E480" s="19" t="s">
        <v>36</v>
      </c>
      <c r="F480" s="20" t="n">
        <v>468.69999999999999</v>
      </c>
      <c r="G480" s="20" t="n">
        <v>468.69999999999999</v>
      </c>
    </row>
    <row ht="15" outlineLevel="5" r="481">
      <c r="A481" s="17" t="s">
        <v>952</v>
      </c>
      <c r="B481" s="37" t="s">
        <v>13</v>
      </c>
      <c r="C481" s="37" t="s">
        <v>801</v>
      </c>
      <c r="D481" s="17" t="n"/>
      <c r="E481" s="19" t="s">
        <v>112</v>
      </c>
      <c r="F481" s="20" t="n">
        <f aca="false" ca="false" dt2D="false" dtr="false" t="normal">F486+F488+F482+F484+F490</f>
        <v>17766.700000000001</v>
      </c>
      <c r="G481" s="20" t="n">
        <f aca="false" ca="false" dt2D="false" dtr="false" t="normal">G486+G488+G482+G484+G490</f>
        <v>16788.099999999999</v>
      </c>
    </row>
    <row ht="114.75" outlineLevel="5" r="482">
      <c r="A482" s="17" t="s">
        <v>952</v>
      </c>
      <c r="B482" s="37" t="s">
        <v>13</v>
      </c>
      <c r="C482" s="37" t="s">
        <v>367</v>
      </c>
      <c r="D482" s="17" t="n"/>
      <c r="E482" s="19" t="s">
        <v>982</v>
      </c>
      <c r="F482" s="20" t="n">
        <f aca="false" ca="false" dt2D="false" dtr="false" t="normal">F483</f>
        <v>1816.9000000000001</v>
      </c>
      <c r="G482" s="20" t="n">
        <f aca="false" ca="false" dt2D="false" dtr="false" t="normal">G483</f>
        <v>1816.9000000000001</v>
      </c>
    </row>
    <row ht="25.5" outlineLevel="5" r="483">
      <c r="A483" s="17" t="s">
        <v>952</v>
      </c>
      <c r="B483" s="37" t="s">
        <v>13</v>
      </c>
      <c r="C483" s="37" t="s">
        <v>367</v>
      </c>
      <c r="D483" s="17" t="n">
        <v>600</v>
      </c>
      <c r="E483" s="19" t="s">
        <v>36</v>
      </c>
      <c r="F483" s="20" t="n">
        <v>1816.9000000000001</v>
      </c>
      <c r="G483" s="20" t="n">
        <v>1816.9000000000001</v>
      </c>
    </row>
    <row ht="63.75" outlineLevel="5" r="484">
      <c r="A484" s="17" t="n">
        <v>803</v>
      </c>
      <c r="B484" s="37" t="s">
        <v>13</v>
      </c>
      <c r="C484" s="37" t="s">
        <v>400</v>
      </c>
      <c r="D484" s="17" t="n"/>
      <c r="E484" s="19" t="s">
        <v>404</v>
      </c>
      <c r="F484" s="20" t="n">
        <f aca="false" ca="false" dt2D="false" dtr="false" t="normal">F485</f>
        <v>59.299999999999997</v>
      </c>
      <c r="G484" s="20" t="n">
        <f aca="false" ca="false" dt2D="false" dtr="false" t="normal">G485</f>
        <v>59.299999999999997</v>
      </c>
    </row>
    <row ht="25.5" outlineLevel="5" r="485">
      <c r="A485" s="17" t="n">
        <v>803</v>
      </c>
      <c r="B485" s="37" t="s">
        <v>13</v>
      </c>
      <c r="C485" s="37" t="s">
        <v>400</v>
      </c>
      <c r="D485" s="17" t="n">
        <v>600</v>
      </c>
      <c r="E485" s="19" t="s">
        <v>36</v>
      </c>
      <c r="F485" s="20" t="n">
        <f aca="false" ca="false" dt2D="false" dtr="false" t="normal">92-32.7</f>
        <v>59.299999999999997</v>
      </c>
      <c r="G485" s="20" t="n">
        <v>59.299999999999997</v>
      </c>
    </row>
    <row ht="25.5" outlineLevel="6" r="486">
      <c r="A486" s="17" t="s">
        <v>952</v>
      </c>
      <c r="B486" s="37" t="s">
        <v>13</v>
      </c>
      <c r="C486" s="37" t="s">
        <v>422</v>
      </c>
      <c r="D486" s="17" t="n"/>
      <c r="E486" s="19" t="s">
        <v>123</v>
      </c>
      <c r="F486" s="20" t="n">
        <f aca="false" ca="false" dt2D="false" dtr="false" t="normal">F487</f>
        <v>7207.3000000000002</v>
      </c>
      <c r="G486" s="20" t="n">
        <f aca="false" ca="false" dt2D="false" dtr="false" t="normal">G487</f>
        <v>7165.1999999999998</v>
      </c>
    </row>
    <row ht="25.5" outlineLevel="7" r="487">
      <c r="A487" s="17" t="s">
        <v>952</v>
      </c>
      <c r="B487" s="37" t="s">
        <v>13</v>
      </c>
      <c r="C487" s="37" t="s">
        <v>422</v>
      </c>
      <c r="D487" s="17" t="s">
        <v>361</v>
      </c>
      <c r="E487" s="19" t="s">
        <v>36</v>
      </c>
      <c r="F487" s="20" t="n">
        <f aca="false" ca="false" dt2D="false" dtr="false" t="normal">7207.9-1.2+0.6</f>
        <v>7207.3000000000002</v>
      </c>
      <c r="G487" s="20" t="n">
        <v>7165.1999999999998</v>
      </c>
    </row>
    <row ht="25.5" outlineLevel="6" r="488">
      <c r="A488" s="17" t="s">
        <v>952</v>
      </c>
      <c r="B488" s="37" t="s">
        <v>13</v>
      </c>
      <c r="C488" s="37" t="s">
        <v>441</v>
      </c>
      <c r="D488" s="17" t="n"/>
      <c r="E488" s="19" t="s">
        <v>136</v>
      </c>
      <c r="F488" s="20" t="n">
        <f aca="false" ca="false" dt2D="false" dtr="false" t="normal">F489</f>
        <v>8682.6000000000004</v>
      </c>
      <c r="G488" s="20" t="n">
        <f aca="false" ca="false" dt2D="false" dtr="false" t="normal">G489</f>
        <v>7746.1000000000004</v>
      </c>
    </row>
    <row ht="25.5" outlineLevel="7" r="489">
      <c r="A489" s="17" t="s">
        <v>952</v>
      </c>
      <c r="B489" s="37" t="s">
        <v>13</v>
      </c>
      <c r="C489" s="37" t="s">
        <v>441</v>
      </c>
      <c r="D489" s="17" t="s">
        <v>361</v>
      </c>
      <c r="E489" s="19" t="s">
        <v>36</v>
      </c>
      <c r="F489" s="20" t="n">
        <v>8682.6000000000004</v>
      </c>
      <c r="G489" s="20" t="n">
        <v>7746.1000000000004</v>
      </c>
    </row>
    <row ht="51" outlineLevel="7" r="490">
      <c r="A490" s="17" t="n">
        <v>803</v>
      </c>
      <c r="B490" s="37" t="s">
        <v>13</v>
      </c>
      <c r="C490" s="37" t="s">
        <v>466</v>
      </c>
      <c r="D490" s="17" t="n"/>
      <c r="E490" s="19" t="s">
        <v>468</v>
      </c>
      <c r="F490" s="20" t="n">
        <f aca="false" ca="false" dt2D="false" dtr="false" t="normal">F491</f>
        <v>0.59999999999999998</v>
      </c>
      <c r="G490" s="20" t="n">
        <f aca="false" ca="false" dt2D="false" dtr="false" t="normal">G491</f>
        <v>0.59999999999999998</v>
      </c>
    </row>
    <row ht="25.5" outlineLevel="7" r="491">
      <c r="A491" s="17" t="n">
        <v>803</v>
      </c>
      <c r="B491" s="37" t="s">
        <v>13</v>
      </c>
      <c r="C491" s="37" t="s">
        <v>466</v>
      </c>
      <c r="D491" s="17" t="n">
        <v>600</v>
      </c>
      <c r="E491" s="19" t="s">
        <v>36</v>
      </c>
      <c r="F491" s="20" t="n">
        <f aca="false" ca="false" dt2D="false" dtr="false" t="normal">1.2-0.6</f>
        <v>0.59999999999999998</v>
      </c>
      <c r="G491" s="20" t="n">
        <v>0.59999999999999998</v>
      </c>
    </row>
    <row ht="25.5" outlineLevel="7" r="492">
      <c r="A492" s="17" t="s">
        <v>952</v>
      </c>
      <c r="B492" s="37" t="s">
        <v>13</v>
      </c>
      <c r="C492" s="37" t="s">
        <v>482</v>
      </c>
      <c r="D492" s="17" t="n"/>
      <c r="E492" s="19" t="s">
        <v>484</v>
      </c>
      <c r="F492" s="20" t="n">
        <f aca="false" ca="false" dt2D="false" dtr="false" t="normal">F493</f>
        <v>81.599999999999994</v>
      </c>
      <c r="G492" s="20" t="n">
        <f aca="false" ca="false" dt2D="false" dtr="false" t="normal">G493</f>
        <v>46.899999999999999</v>
      </c>
    </row>
    <row ht="51" outlineLevel="7" r="493">
      <c r="A493" s="17" t="s">
        <v>952</v>
      </c>
      <c r="B493" s="37" t="s">
        <v>13</v>
      </c>
      <c r="C493" s="37" t="s">
        <v>491</v>
      </c>
      <c r="D493" s="17" t="n"/>
      <c r="E493" s="19" t="s">
        <v>495</v>
      </c>
      <c r="F493" s="20" t="n">
        <f aca="false" ca="false" dt2D="false" dtr="false" t="normal">F494</f>
        <v>81.599999999999994</v>
      </c>
      <c r="G493" s="20" t="n">
        <f aca="false" ca="false" dt2D="false" dtr="false" t="normal">G494</f>
        <v>46.899999999999999</v>
      </c>
    </row>
    <row ht="25.5" outlineLevel="7" r="494">
      <c r="A494" s="17" t="s">
        <v>952</v>
      </c>
      <c r="B494" s="37" t="s">
        <v>13</v>
      </c>
      <c r="C494" s="37" t="s">
        <v>491</v>
      </c>
      <c r="D494" s="17" t="n">
        <v>600</v>
      </c>
      <c r="E494" s="19" t="s">
        <v>36</v>
      </c>
      <c r="F494" s="20" t="n">
        <v>81.599999999999994</v>
      </c>
      <c r="G494" s="20" t="n">
        <v>46.899999999999999</v>
      </c>
    </row>
    <row customHeight="true" ht="66.75" outlineLevel="7" r="495">
      <c r="A495" s="17" t="n">
        <v>803</v>
      </c>
      <c r="B495" s="37" t="s">
        <v>13</v>
      </c>
      <c r="C495" s="37" t="s">
        <v>518</v>
      </c>
      <c r="D495" s="17" t="n"/>
      <c r="E495" s="19" t="s">
        <v>522</v>
      </c>
      <c r="F495" s="20" t="n">
        <f aca="false" ca="false" dt2D="false" dtr="false" t="normal">F496</f>
        <v>1355.6999999999998</v>
      </c>
      <c r="G495" s="20" t="n">
        <f aca="false" ca="false" dt2D="false" dtr="false" t="normal">G496</f>
        <v>1355.7</v>
      </c>
    </row>
    <row customHeight="true" ht="64.5" outlineLevel="7" r="496">
      <c r="A496" s="17" t="n">
        <v>803</v>
      </c>
      <c r="B496" s="37" t="s">
        <v>13</v>
      </c>
      <c r="C496" s="37" t="s">
        <v>530</v>
      </c>
      <c r="D496" s="17" t="n"/>
      <c r="E496" s="19" t="s">
        <v>533</v>
      </c>
      <c r="F496" s="20" t="n">
        <f aca="false" ca="false" dt2D="false" dtr="false" t="normal">F497</f>
        <v>1355.6999999999998</v>
      </c>
      <c r="G496" s="20" t="n">
        <f aca="false" ca="false" dt2D="false" dtr="false" t="normal">G497</f>
        <v>1355.7</v>
      </c>
    </row>
    <row ht="25.5" outlineLevel="7" r="497">
      <c r="A497" s="17" t="n">
        <v>803</v>
      </c>
      <c r="B497" s="37" t="s">
        <v>13</v>
      </c>
      <c r="C497" s="37" t="s">
        <v>530</v>
      </c>
      <c r="D497" s="17" t="n">
        <v>600</v>
      </c>
      <c r="E497" s="19" t="s">
        <v>36</v>
      </c>
      <c r="F497" s="20" t="n">
        <f aca="false" ca="false" dt2D="false" dtr="false" t="normal">1351.6+4.1</f>
        <v>1355.6999999999998</v>
      </c>
      <c r="G497" s="20" t="n">
        <v>1355.7</v>
      </c>
    </row>
    <row ht="51" outlineLevel="3" r="498">
      <c r="A498" s="17" t="s">
        <v>952</v>
      </c>
      <c r="B498" s="37" t="s">
        <v>13</v>
      </c>
      <c r="C498" s="37" t="s">
        <v>546</v>
      </c>
      <c r="D498" s="17" t="n"/>
      <c r="E498" s="19" t="s">
        <v>550</v>
      </c>
      <c r="F498" s="20" t="n">
        <f aca="false" ca="false" dt2D="false" dtr="false" t="normal">F499</f>
        <v>661.60000000000002</v>
      </c>
      <c r="G498" s="20" t="n">
        <f aca="false" ca="false" dt2D="false" dtr="false" t="normal">G499</f>
        <v>661.60000000000002</v>
      </c>
    </row>
    <row ht="25.5" outlineLevel="4" r="499">
      <c r="A499" s="17" t="s">
        <v>952</v>
      </c>
      <c r="B499" s="37" t="s">
        <v>13</v>
      </c>
      <c r="C499" s="37" t="s">
        <v>559</v>
      </c>
      <c r="D499" s="17" t="n"/>
      <c r="E499" s="19" t="s">
        <v>162</v>
      </c>
      <c r="F499" s="20" t="n">
        <f aca="false" ca="false" dt2D="false" dtr="false" t="normal">F500</f>
        <v>661.60000000000002</v>
      </c>
      <c r="G499" s="20" t="n">
        <f aca="false" ca="false" dt2D="false" dtr="false" t="normal">G500</f>
        <v>661.60000000000002</v>
      </c>
    </row>
    <row customHeight="true" ht="52.5" outlineLevel="5" r="500">
      <c r="A500" s="17" t="s">
        <v>952</v>
      </c>
      <c r="B500" s="37" t="s">
        <v>13</v>
      </c>
      <c r="C500" s="37" t="s">
        <v>573</v>
      </c>
      <c r="D500" s="17" t="n"/>
      <c r="E500" s="19" t="s">
        <v>169</v>
      </c>
      <c r="F500" s="20" t="n">
        <f aca="false" ca="false" dt2D="false" dtr="false" t="normal">F501</f>
        <v>661.60000000000002</v>
      </c>
      <c r="G500" s="20" t="n">
        <f aca="false" ca="false" dt2D="false" dtr="false" t="normal">G501</f>
        <v>661.60000000000002</v>
      </c>
    </row>
    <row customHeight="true" ht="26.25" outlineLevel="6" r="501">
      <c r="A501" s="17" t="s">
        <v>952</v>
      </c>
      <c r="B501" s="37" t="s">
        <v>13</v>
      </c>
      <c r="C501" s="37" t="s">
        <v>587</v>
      </c>
      <c r="D501" s="17" t="n"/>
      <c r="E501" s="19" t="s">
        <v>181</v>
      </c>
      <c r="F501" s="20" t="n">
        <f aca="false" ca="false" dt2D="false" dtr="false" t="normal">F502</f>
        <v>661.60000000000002</v>
      </c>
      <c r="G501" s="20" t="n">
        <f aca="false" ca="false" dt2D="false" dtr="false" t="normal">G502</f>
        <v>661.60000000000002</v>
      </c>
    </row>
    <row ht="25.5" outlineLevel="7" r="502">
      <c r="A502" s="17" t="s">
        <v>952</v>
      </c>
      <c r="B502" s="37" t="s">
        <v>13</v>
      </c>
      <c r="C502" s="37" t="s">
        <v>587</v>
      </c>
      <c r="D502" s="17" t="s">
        <v>361</v>
      </c>
      <c r="E502" s="19" t="s">
        <v>36</v>
      </c>
      <c r="F502" s="20" t="n">
        <f aca="false" ca="false" dt2D="false" dtr="false" t="normal">420+241.5+0.1</f>
        <v>661.60000000000002</v>
      </c>
      <c r="G502" s="20" t="n">
        <v>661.60000000000002</v>
      </c>
    </row>
    <row ht="15" outlineLevel="2" r="503">
      <c r="A503" s="17" t="s">
        <v>952</v>
      </c>
      <c r="B503" s="37" t="s">
        <v>212</v>
      </c>
      <c r="C503" s="37" t="n"/>
      <c r="D503" s="17" t="n"/>
      <c r="E503" s="19" t="s">
        <v>219</v>
      </c>
      <c r="F503" s="20" t="n">
        <f aca="false" ca="false" dt2D="false" dtr="false" t="normal">F504+F520</f>
        <v>29699</v>
      </c>
      <c r="G503" s="20" t="n">
        <f aca="false" ca="false" dt2D="false" dtr="false" t="normal">G504+G520</f>
        <v>29083.600000000002</v>
      </c>
    </row>
    <row ht="38.25" outlineLevel="3" r="504">
      <c r="A504" s="17" t="s">
        <v>952</v>
      </c>
      <c r="B504" s="37" t="s">
        <v>212</v>
      </c>
      <c r="C504" s="37" t="s">
        <v>432</v>
      </c>
      <c r="D504" s="17" t="n"/>
      <c r="E504" s="19" t="s">
        <v>437</v>
      </c>
      <c r="F504" s="20" t="n">
        <f aca="false" ca="false" dt2D="false" dtr="false" t="normal">F505</f>
        <v>29649</v>
      </c>
      <c r="G504" s="20" t="n">
        <f aca="false" ca="false" dt2D="false" dtr="false" t="normal">G505</f>
        <v>29083.600000000002</v>
      </c>
    </row>
    <row ht="25.5" outlineLevel="4" r="505">
      <c r="A505" s="17" t="s">
        <v>952</v>
      </c>
      <c r="B505" s="37" t="s">
        <v>212</v>
      </c>
      <c r="C505" s="37" t="s">
        <v>579</v>
      </c>
      <c r="D505" s="17" t="n"/>
      <c r="E505" s="19" t="s">
        <v>234</v>
      </c>
      <c r="F505" s="20" t="n">
        <f aca="false" ca="false" dt2D="false" dtr="false" t="normal">F506+F517</f>
        <v>29649</v>
      </c>
      <c r="G505" s="20" t="n">
        <f aca="false" ca="false" dt2D="false" dtr="false" t="normal">G506+G517</f>
        <v>29083.600000000002</v>
      </c>
    </row>
    <row ht="25.5" outlineLevel="5" r="506">
      <c r="A506" s="17" t="s">
        <v>952</v>
      </c>
      <c r="B506" s="37" t="s">
        <v>212</v>
      </c>
      <c r="C506" s="37" t="s">
        <v>593</v>
      </c>
      <c r="D506" s="17" t="n"/>
      <c r="E506" s="19" t="s">
        <v>215</v>
      </c>
      <c r="F506" s="20" t="n">
        <f aca="false" ca="false" dt2D="false" dtr="false" t="normal">F511+F507+F513+F509+F515</f>
        <v>27617.5</v>
      </c>
      <c r="G506" s="20" t="n">
        <f aca="false" ca="false" dt2D="false" dtr="false" t="normal">G511+G507+G513+G509+G515</f>
        <v>27052.100000000002</v>
      </c>
    </row>
    <row ht="51" outlineLevel="5" r="507">
      <c r="A507" s="17" t="s">
        <v>952</v>
      </c>
      <c r="B507" s="17" t="s">
        <v>212</v>
      </c>
      <c r="C507" s="37" t="s">
        <v>644</v>
      </c>
      <c r="D507" s="37" t="n"/>
      <c r="E507" s="19" t="s">
        <v>646</v>
      </c>
      <c r="F507" s="20" t="n">
        <f aca="false" ca="false" dt2D="false" dtr="false" t="normal">F508</f>
        <v>10281.700000000001</v>
      </c>
      <c r="G507" s="20" t="n">
        <f aca="false" ca="false" dt2D="false" dtr="false" t="normal">G508</f>
        <v>9934.1000000000004</v>
      </c>
    </row>
    <row ht="25.5" outlineLevel="5" r="508">
      <c r="A508" s="17" t="s">
        <v>952</v>
      </c>
      <c r="B508" s="17" t="s">
        <v>212</v>
      </c>
      <c r="C508" s="37" t="s">
        <v>644</v>
      </c>
      <c r="D508" s="37" t="s">
        <v>361</v>
      </c>
      <c r="E508" s="19" t="s">
        <v>36</v>
      </c>
      <c r="F508" s="20" t="n">
        <f aca="false" ca="false" dt2D="false" dtr="false" t="normal">7677.8+2603.9</f>
        <v>10281.700000000001</v>
      </c>
      <c r="G508" s="20" t="n">
        <v>9934.1000000000004</v>
      </c>
    </row>
    <row ht="63.75" outlineLevel="5" r="509">
      <c r="A509" s="17" t="n">
        <v>803</v>
      </c>
      <c r="B509" s="37" t="s">
        <v>212</v>
      </c>
      <c r="C509" s="37" t="s">
        <v>663</v>
      </c>
      <c r="D509" s="37" t="n"/>
      <c r="E509" s="19" t="s">
        <v>668</v>
      </c>
      <c r="F509" s="20" t="n">
        <f aca="false" ca="false" dt2D="false" dtr="false" t="normal">F510</f>
        <v>170.5</v>
      </c>
      <c r="G509" s="20" t="n">
        <f aca="false" ca="false" dt2D="false" dtr="false" t="normal">G510</f>
        <v>170.5</v>
      </c>
    </row>
    <row ht="25.5" outlineLevel="5" r="510">
      <c r="A510" s="17" t="n">
        <v>803</v>
      </c>
      <c r="B510" s="37" t="s">
        <v>212</v>
      </c>
      <c r="C510" s="37" t="s">
        <v>663</v>
      </c>
      <c r="D510" s="37" t="s">
        <v>361</v>
      </c>
      <c r="E510" s="19" t="s">
        <v>36</v>
      </c>
      <c r="F510" s="20" t="n">
        <f aca="false" ca="false" dt2D="false" dtr="false" t="normal">400-229.5</f>
        <v>170.5</v>
      </c>
      <c r="G510" s="20" t="n">
        <v>170.5</v>
      </c>
    </row>
    <row ht="38.25" outlineLevel="6" r="511">
      <c r="A511" s="17" t="s">
        <v>952</v>
      </c>
      <c r="B511" s="37" t="s">
        <v>212</v>
      </c>
      <c r="C511" s="37" t="s">
        <v>685</v>
      </c>
      <c r="D511" s="17" t="n"/>
      <c r="E511" s="19" t="s">
        <v>981</v>
      </c>
      <c r="F511" s="20" t="n">
        <f aca="false" ca="false" dt2D="false" dtr="false" t="normal">F512</f>
        <v>17059.599999999999</v>
      </c>
      <c r="G511" s="20" t="n">
        <f aca="false" ca="false" dt2D="false" dtr="false" t="normal">G512</f>
        <v>16845.400000000001</v>
      </c>
    </row>
    <row ht="25.5" outlineLevel="7" r="512">
      <c r="A512" s="17" t="s">
        <v>952</v>
      </c>
      <c r="B512" s="37" t="s">
        <v>212</v>
      </c>
      <c r="C512" s="37" t="s">
        <v>685</v>
      </c>
      <c r="D512" s="17" t="s">
        <v>361</v>
      </c>
      <c r="E512" s="19" t="s">
        <v>36</v>
      </c>
      <c r="F512" s="20" t="n">
        <f aca="false" ca="false" dt2D="false" dtr="false" t="normal">17087.7-4.3-26.4+2.6</f>
        <v>17059.599999999999</v>
      </c>
      <c r="G512" s="20" t="n">
        <v>16845.400000000001</v>
      </c>
    </row>
    <row ht="38.25" outlineLevel="7" r="513">
      <c r="A513" s="17" t="s">
        <v>952</v>
      </c>
      <c r="B513" s="37" t="s">
        <v>212</v>
      </c>
      <c r="C513" s="37" t="s">
        <v>709</v>
      </c>
      <c r="D513" s="17" t="n"/>
      <c r="E513" s="19" t="s">
        <v>662</v>
      </c>
      <c r="F513" s="20" t="n">
        <f aca="false" ca="false" dt2D="false" dtr="false" t="normal">F514</f>
        <v>104</v>
      </c>
      <c r="G513" s="20" t="n">
        <f aca="false" ca="false" dt2D="false" dtr="false" t="normal">G514</f>
        <v>100.40000000000001</v>
      </c>
    </row>
    <row ht="25.5" outlineLevel="7" r="514">
      <c r="A514" s="17" t="s">
        <v>952</v>
      </c>
      <c r="B514" s="37" t="s">
        <v>212</v>
      </c>
      <c r="C514" s="37" t="s">
        <v>709</v>
      </c>
      <c r="D514" s="17" t="s">
        <v>361</v>
      </c>
      <c r="E514" s="19" t="s">
        <v>36</v>
      </c>
      <c r="F514" s="20" t="n">
        <f aca="false" ca="false" dt2D="false" dtr="false" t="normal">77.6+26.4</f>
        <v>104</v>
      </c>
      <c r="G514" s="20" t="n">
        <v>100.40000000000001</v>
      </c>
    </row>
    <row ht="51" outlineLevel="7" r="515">
      <c r="A515" s="17" t="n">
        <v>803</v>
      </c>
      <c r="B515" s="37" t="s">
        <v>212</v>
      </c>
      <c r="C515" s="37" t="s">
        <v>728</v>
      </c>
      <c r="D515" s="17" t="n"/>
      <c r="E515" s="19" t="s">
        <v>680</v>
      </c>
      <c r="F515" s="20" t="n">
        <f aca="false" ca="false" dt2D="false" dtr="false" t="normal">F516</f>
        <v>1.6999999999999997</v>
      </c>
      <c r="G515" s="20" t="n">
        <f aca="false" ca="false" dt2D="false" dtr="false" t="normal">G516</f>
        <v>1.7</v>
      </c>
    </row>
    <row ht="25.5" outlineLevel="7" r="516">
      <c r="A516" s="17" t="n">
        <v>803</v>
      </c>
      <c r="B516" s="37" t="s">
        <v>212</v>
      </c>
      <c r="C516" s="37" t="s">
        <v>728</v>
      </c>
      <c r="D516" s="17" t="n">
        <v>600</v>
      </c>
      <c r="E516" s="19" t="s">
        <v>36</v>
      </c>
      <c r="F516" s="20" t="n">
        <f aca="false" ca="false" dt2D="false" dtr="false" t="normal">4.3-2.6</f>
        <v>1.6999999999999997</v>
      </c>
      <c r="G516" s="20" t="n">
        <v>1.7</v>
      </c>
    </row>
    <row ht="89.25" outlineLevel="7" r="517">
      <c r="A517" s="17" t="s">
        <v>952</v>
      </c>
      <c r="B517" s="37" t="s">
        <v>212</v>
      </c>
      <c r="C517" s="37" t="s">
        <v>750</v>
      </c>
      <c r="D517" s="17" t="n"/>
      <c r="E517" s="19" t="s">
        <v>754</v>
      </c>
      <c r="F517" s="20" t="n">
        <f aca="false" ca="false" dt2D="false" dtr="false" t="normal">F518</f>
        <v>2031.5</v>
      </c>
      <c r="G517" s="20" t="n">
        <f aca="false" ca="false" dt2D="false" dtr="false" t="normal">G518</f>
        <v>2031.5</v>
      </c>
    </row>
    <row ht="38.25" outlineLevel="7" r="518">
      <c r="A518" s="17" t="s">
        <v>952</v>
      </c>
      <c r="B518" s="37" t="s">
        <v>212</v>
      </c>
      <c r="C518" s="37" t="s">
        <v>761</v>
      </c>
      <c r="D518" s="17" t="n"/>
      <c r="E518" s="19" t="s">
        <v>764</v>
      </c>
      <c r="F518" s="20" t="n">
        <f aca="false" ca="false" dt2D="false" dtr="false" t="normal">F519</f>
        <v>2031.5</v>
      </c>
      <c r="G518" s="20" t="n">
        <f aca="false" ca="false" dt2D="false" dtr="false" t="normal">G519</f>
        <v>2031.5</v>
      </c>
    </row>
    <row ht="25.5" outlineLevel="7" r="519">
      <c r="A519" s="17" t="s">
        <v>952</v>
      </c>
      <c r="B519" s="37" t="s">
        <v>212</v>
      </c>
      <c r="C519" s="37" t="s">
        <v>761</v>
      </c>
      <c r="D519" s="17" t="n">
        <v>600</v>
      </c>
      <c r="E519" s="19" t="s">
        <v>36</v>
      </c>
      <c r="F519" s="20" t="n">
        <v>2031.5</v>
      </c>
      <c r="G519" s="20" t="n">
        <v>2031.5</v>
      </c>
    </row>
    <row ht="51" outlineLevel="7" r="520">
      <c r="A520" s="17" t="s">
        <v>952</v>
      </c>
      <c r="B520" s="37" t="s">
        <v>212</v>
      </c>
      <c r="C520" s="37" t="s">
        <v>546</v>
      </c>
      <c r="D520" s="17" t="n"/>
      <c r="E520" s="19" t="s">
        <v>550</v>
      </c>
      <c r="F520" s="20" t="n">
        <f aca="false" ca="false" dt2D="false" dtr="false" t="normal">F521</f>
        <v>50</v>
      </c>
      <c r="G520" s="20" t="n">
        <f aca="false" ca="false" dt2D="false" dtr="false" t="normal">G521</f>
        <v>0</v>
      </c>
    </row>
    <row customHeight="true" ht="61.5" outlineLevel="7" r="521">
      <c r="A521" s="17" t="s">
        <v>952</v>
      </c>
      <c r="B521" s="37" t="s">
        <v>212</v>
      </c>
      <c r="C521" s="37" t="s">
        <v>729</v>
      </c>
      <c r="D521" s="17" t="n"/>
      <c r="E521" s="19" t="s">
        <v>731</v>
      </c>
      <c r="F521" s="20" t="n">
        <f aca="false" ca="false" dt2D="false" dtr="false" t="normal">F522</f>
        <v>50</v>
      </c>
      <c r="G521" s="20" t="n">
        <f aca="false" ca="false" dt2D="false" dtr="false" t="normal">G522</f>
        <v>0</v>
      </c>
    </row>
    <row ht="38.25" outlineLevel="7" r="522">
      <c r="A522" s="17" t="s">
        <v>952</v>
      </c>
      <c r="B522" s="37" t="s">
        <v>212</v>
      </c>
      <c r="C522" s="37" t="s">
        <v>738</v>
      </c>
      <c r="D522" s="17" t="n"/>
      <c r="E522" s="19" t="s">
        <v>742</v>
      </c>
      <c r="F522" s="20" t="n">
        <f aca="false" ca="false" dt2D="false" dtr="false" t="normal">F523</f>
        <v>50</v>
      </c>
      <c r="G522" s="20" t="n">
        <f aca="false" ca="false" dt2D="false" dtr="false" t="normal">G523</f>
        <v>0</v>
      </c>
    </row>
    <row ht="38.25" outlineLevel="7" r="523">
      <c r="A523" s="17" t="s">
        <v>952</v>
      </c>
      <c r="B523" s="37" t="s">
        <v>212</v>
      </c>
      <c r="C523" s="37" t="s">
        <v>749</v>
      </c>
      <c r="D523" s="17" t="n"/>
      <c r="E523" s="19" t="s">
        <v>980</v>
      </c>
      <c r="F523" s="20" t="n">
        <f aca="false" ca="false" dt2D="false" dtr="false" t="normal">F524</f>
        <v>50</v>
      </c>
      <c r="G523" s="20" t="n">
        <f aca="false" ca="false" dt2D="false" dtr="false" t="normal">G524</f>
        <v>0</v>
      </c>
    </row>
    <row ht="25.5" outlineLevel="7" r="524">
      <c r="A524" s="17" t="s">
        <v>952</v>
      </c>
      <c r="B524" s="37" t="s">
        <v>212</v>
      </c>
      <c r="C524" s="37" t="s">
        <v>749</v>
      </c>
      <c r="D524" s="17" t="s">
        <v>361</v>
      </c>
      <c r="E524" s="19" t="s">
        <v>36</v>
      </c>
      <c r="F524" s="20" t="n">
        <v>50</v>
      </c>
      <c r="G524" s="20" t="n">
        <v>0</v>
      </c>
    </row>
    <row ht="25.5" outlineLevel="2" r="525">
      <c r="A525" s="17" t="s">
        <v>952</v>
      </c>
      <c r="B525" s="37" t="s">
        <v>156</v>
      </c>
      <c r="C525" s="37" t="n"/>
      <c r="D525" s="17" t="n"/>
      <c r="E525" s="19" t="s">
        <v>273</v>
      </c>
      <c r="F525" s="20" t="n">
        <f aca="false" ca="false" dt2D="false" dtr="false" t="normal">F526</f>
        <v>100</v>
      </c>
      <c r="G525" s="20" t="n">
        <f aca="false" ca="false" dt2D="false" dtr="false" t="normal">G526</f>
        <v>25.199999999999999</v>
      </c>
    </row>
    <row ht="38.25" outlineLevel="3" r="526">
      <c r="A526" s="17" t="s">
        <v>952</v>
      </c>
      <c r="B526" s="37" t="s">
        <v>156</v>
      </c>
      <c r="C526" s="37" t="s">
        <v>432</v>
      </c>
      <c r="D526" s="17" t="n"/>
      <c r="E526" s="19" t="s">
        <v>437</v>
      </c>
      <c r="F526" s="20" t="n">
        <f aca="false" ca="false" dt2D="false" dtr="false" t="normal">F527+F531</f>
        <v>100</v>
      </c>
      <c r="G526" s="20" t="n">
        <f aca="false" ca="false" dt2D="false" dtr="false" t="normal">G527+G531</f>
        <v>25.199999999999999</v>
      </c>
    </row>
    <row ht="25.5" outlineLevel="4" r="527">
      <c r="A527" s="17" t="s">
        <v>952</v>
      </c>
      <c r="B527" s="37" t="s">
        <v>156</v>
      </c>
      <c r="C527" s="37" t="s">
        <v>449</v>
      </c>
      <c r="D527" s="17" t="n"/>
      <c r="E527" s="19" t="s">
        <v>113</v>
      </c>
      <c r="F527" s="20" t="n">
        <f aca="false" ca="false" dt2D="false" dtr="false" t="normal">F528</f>
        <v>50</v>
      </c>
      <c r="G527" s="20" t="n">
        <f aca="false" ca="false" dt2D="false" dtr="false" t="normal">G528</f>
        <v>0</v>
      </c>
    </row>
    <row ht="25.5" outlineLevel="5" r="528">
      <c r="A528" s="17" t="s">
        <v>952</v>
      </c>
      <c r="B528" s="37" t="s">
        <v>156</v>
      </c>
      <c r="C528" s="37" t="s">
        <v>796</v>
      </c>
      <c r="D528" s="17" t="n"/>
      <c r="E528" s="19" t="s">
        <v>170</v>
      </c>
      <c r="F528" s="20" t="n">
        <f aca="false" ca="false" dt2D="false" dtr="false" t="normal">F529</f>
        <v>50</v>
      </c>
      <c r="G528" s="20" t="n">
        <f aca="false" ca="false" dt2D="false" dtr="false" t="normal">G529</f>
        <v>0</v>
      </c>
    </row>
    <row ht="25.5" outlineLevel="6" r="529">
      <c r="A529" s="17" t="s">
        <v>952</v>
      </c>
      <c r="B529" s="37" t="s">
        <v>156</v>
      </c>
      <c r="C529" s="37" t="s">
        <v>808</v>
      </c>
      <c r="D529" s="17" t="n"/>
      <c r="E529" s="19" t="s">
        <v>179</v>
      </c>
      <c r="F529" s="20" t="n">
        <f aca="false" ca="false" dt2D="false" dtr="false" t="normal">F530</f>
        <v>50</v>
      </c>
      <c r="G529" s="20" t="n">
        <f aca="false" ca="false" dt2D="false" dtr="false" t="normal">G530</f>
        <v>0</v>
      </c>
    </row>
    <row ht="25.5" outlineLevel="7" r="530">
      <c r="A530" s="17" t="s">
        <v>952</v>
      </c>
      <c r="B530" s="37" t="s">
        <v>156</v>
      </c>
      <c r="C530" s="37" t="s">
        <v>808</v>
      </c>
      <c r="D530" s="17" t="s">
        <v>361</v>
      </c>
      <c r="E530" s="19" t="s">
        <v>36</v>
      </c>
      <c r="F530" s="20" t="n">
        <v>50</v>
      </c>
      <c r="G530" s="20" t="n"/>
    </row>
    <row ht="25.5" outlineLevel="4" r="531">
      <c r="A531" s="17" t="s">
        <v>952</v>
      </c>
      <c r="B531" s="37" t="s">
        <v>156</v>
      </c>
      <c r="C531" s="37" t="s">
        <v>498</v>
      </c>
      <c r="D531" s="17" t="n"/>
      <c r="E531" s="19" t="s">
        <v>194</v>
      </c>
      <c r="F531" s="20" t="n">
        <f aca="false" ca="false" dt2D="false" dtr="false" t="normal">F532</f>
        <v>50</v>
      </c>
      <c r="G531" s="20" t="n">
        <f aca="false" ca="false" dt2D="false" dtr="false" t="normal">G532</f>
        <v>25.199999999999999</v>
      </c>
    </row>
    <row ht="51" outlineLevel="5" r="532">
      <c r="A532" s="17" t="s">
        <v>952</v>
      </c>
      <c r="B532" s="37" t="s">
        <v>156</v>
      </c>
      <c r="C532" s="37" t="s">
        <v>512</v>
      </c>
      <c r="D532" s="17" t="n"/>
      <c r="E532" s="19" t="s">
        <v>515</v>
      </c>
      <c r="F532" s="20" t="n">
        <f aca="false" ca="false" dt2D="false" dtr="false" t="normal">F533</f>
        <v>50</v>
      </c>
      <c r="G532" s="20" t="n">
        <f aca="false" ca="false" dt2D="false" dtr="false" t="normal">G533</f>
        <v>25.199999999999999</v>
      </c>
    </row>
    <row ht="15" outlineLevel="6" r="533">
      <c r="A533" s="17" t="s">
        <v>952</v>
      </c>
      <c r="B533" s="37" t="s">
        <v>156</v>
      </c>
      <c r="C533" s="37" t="s">
        <v>734</v>
      </c>
      <c r="D533" s="17" t="n"/>
      <c r="E533" s="19" t="s">
        <v>208</v>
      </c>
      <c r="F533" s="20" t="n">
        <f aca="false" ca="false" dt2D="false" dtr="false" t="normal">F534</f>
        <v>50</v>
      </c>
      <c r="G533" s="20" t="n">
        <f aca="false" ca="false" dt2D="false" dtr="false" t="normal">G534</f>
        <v>25.199999999999999</v>
      </c>
    </row>
    <row ht="25.5" outlineLevel="7" r="534">
      <c r="A534" s="17" t="s">
        <v>952</v>
      </c>
      <c r="B534" s="37" t="s">
        <v>156</v>
      </c>
      <c r="C534" s="37" t="s">
        <v>734</v>
      </c>
      <c r="D534" s="17" t="s">
        <v>361</v>
      </c>
      <c r="E534" s="19" t="s">
        <v>36</v>
      </c>
      <c r="F534" s="20" t="n">
        <v>50</v>
      </c>
      <c r="G534" s="20" t="n">
        <v>25.199999999999999</v>
      </c>
    </row>
    <row ht="15" outlineLevel="2" r="535">
      <c r="A535" s="17" t="s">
        <v>952</v>
      </c>
      <c r="B535" s="37" t="s">
        <v>69</v>
      </c>
      <c r="C535" s="37" t="n"/>
      <c r="D535" s="17" t="n"/>
      <c r="E535" s="19" t="s">
        <v>71</v>
      </c>
      <c r="F535" s="20" t="n">
        <f aca="false" ca="false" dt2D="false" dtr="false" t="normal">F536</f>
        <v>17338.400000000001</v>
      </c>
      <c r="G535" s="20" t="n">
        <f aca="false" ca="false" dt2D="false" dtr="false" t="normal">G536</f>
        <v>16769.200000000001</v>
      </c>
    </row>
    <row ht="38.25" outlineLevel="3" r="536">
      <c r="A536" s="17" t="s">
        <v>952</v>
      </c>
      <c r="B536" s="37" t="s">
        <v>69</v>
      </c>
      <c r="C536" s="37" t="s">
        <v>432</v>
      </c>
      <c r="D536" s="17" t="n"/>
      <c r="E536" s="19" t="s">
        <v>437</v>
      </c>
      <c r="F536" s="20" t="n">
        <f aca="false" ca="false" dt2D="false" dtr="false" t="normal">F546+F537</f>
        <v>17338.400000000001</v>
      </c>
      <c r="G536" s="20" t="n">
        <f aca="false" ca="false" dt2D="false" dtr="false" t="normal">G546+G537</f>
        <v>16769.200000000001</v>
      </c>
    </row>
    <row ht="25.5" outlineLevel="4" r="537">
      <c r="A537" s="17" t="s">
        <v>952</v>
      </c>
      <c r="B537" s="37" t="s">
        <v>69</v>
      </c>
      <c r="C537" s="37" t="s">
        <v>451</v>
      </c>
      <c r="D537" s="17" t="n"/>
      <c r="E537" s="19" t="s">
        <v>232</v>
      </c>
      <c r="F537" s="20" t="n">
        <f aca="false" ca="false" dt2D="false" dtr="false" t="normal">F538+F541</f>
        <v>10912.299999999999</v>
      </c>
      <c r="G537" s="20" t="n">
        <f aca="false" ca="false" dt2D="false" dtr="false" t="normal">G538+G541</f>
        <v>10372.299999999999</v>
      </c>
    </row>
    <row ht="25.5" outlineLevel="5" r="538">
      <c r="A538" s="17" t="s">
        <v>952</v>
      </c>
      <c r="B538" s="37" t="s">
        <v>69</v>
      </c>
      <c r="C538" s="37" t="s">
        <v>464</v>
      </c>
      <c r="D538" s="17" t="n"/>
      <c r="E538" s="19" t="s">
        <v>238</v>
      </c>
      <c r="F538" s="20" t="n">
        <f aca="false" ca="false" dt2D="false" dtr="false" t="normal">F539</f>
        <v>8530</v>
      </c>
      <c r="G538" s="20" t="n">
        <f aca="false" ca="false" dt2D="false" dtr="false" t="normal">G539</f>
        <v>8006.3999999999996</v>
      </c>
    </row>
    <row ht="38.25" outlineLevel="6" r="539">
      <c r="A539" s="17" t="s">
        <v>952</v>
      </c>
      <c r="B539" s="37" t="s">
        <v>69</v>
      </c>
      <c r="C539" s="37" t="s">
        <v>473</v>
      </c>
      <c r="D539" s="17" t="n"/>
      <c r="E539" s="19" t="s">
        <v>249</v>
      </c>
      <c r="F539" s="20" t="n">
        <f aca="false" ca="false" dt2D="false" dtr="false" t="normal">F540</f>
        <v>8530</v>
      </c>
      <c r="G539" s="20" t="n">
        <f aca="false" ca="false" dt2D="false" dtr="false" t="normal">G540</f>
        <v>8006.3999999999996</v>
      </c>
    </row>
    <row ht="25.5" outlineLevel="7" r="540">
      <c r="A540" s="17" t="s">
        <v>952</v>
      </c>
      <c r="B540" s="37" t="s">
        <v>69</v>
      </c>
      <c r="C540" s="37" t="s">
        <v>473</v>
      </c>
      <c r="D540" s="17" t="s">
        <v>361</v>
      </c>
      <c r="E540" s="19" t="s">
        <v>36</v>
      </c>
      <c r="F540" s="20" t="n">
        <f aca="false" ca="false" dt2D="false" dtr="false" t="normal">7395.4+432+345+92.6+265</f>
        <v>8530</v>
      </c>
      <c r="G540" s="20" t="n">
        <v>8006.3999999999996</v>
      </c>
      <c r="H540" s="124" t="n"/>
    </row>
    <row customHeight="true" ht="30.75" outlineLevel="7" r="541">
      <c r="A541" s="17" t="s">
        <v>952</v>
      </c>
      <c r="B541" s="37" t="s">
        <v>69</v>
      </c>
      <c r="C541" s="37" t="s">
        <v>489</v>
      </c>
      <c r="D541" s="37" t="n"/>
      <c r="E541" s="19" t="s">
        <v>490</v>
      </c>
      <c r="F541" s="20" t="n">
        <f aca="false" ca="false" dt2D="false" dtr="false" t="normal">F544+F542</f>
        <v>2382.3000000000002</v>
      </c>
      <c r="G541" s="20" t="n">
        <f aca="false" ca="false" dt2D="false" dtr="false" t="normal">G544+G542</f>
        <v>2365.8999999999996</v>
      </c>
    </row>
    <row ht="25.5" outlineLevel="7" r="542">
      <c r="A542" s="17" t="s">
        <v>952</v>
      </c>
      <c r="B542" s="37" t="s">
        <v>69</v>
      </c>
      <c r="C542" s="37" t="s">
        <v>529</v>
      </c>
      <c r="D542" s="37" t="n"/>
      <c r="E542" s="19" t="s">
        <v>532</v>
      </c>
      <c r="F542" s="20" t="n">
        <f aca="false" ca="false" dt2D="false" dtr="false" t="normal">F543</f>
        <v>989.20000000000005</v>
      </c>
      <c r="G542" s="20" t="n">
        <f aca="false" ca="false" dt2D="false" dtr="false" t="normal">G543</f>
        <v>972.79999999999995</v>
      </c>
    </row>
    <row ht="25.5" outlineLevel="7" r="543">
      <c r="A543" s="17" t="s">
        <v>952</v>
      </c>
      <c r="B543" s="37" t="s">
        <v>69</v>
      </c>
      <c r="C543" s="37" t="s">
        <v>529</v>
      </c>
      <c r="D543" s="37" t="s">
        <v>361</v>
      </c>
      <c r="E543" s="19" t="s">
        <v>36</v>
      </c>
      <c r="F543" s="20" t="n">
        <f aca="false" ca="false" dt2D="false" dtr="false" t="normal">703.4+262.1+23.7</f>
        <v>989.20000000000005</v>
      </c>
      <c r="G543" s="20" t="n">
        <v>972.79999999999995</v>
      </c>
    </row>
    <row customHeight="true" ht="59.25" outlineLevel="7" r="544">
      <c r="A544" s="17" t="s">
        <v>952</v>
      </c>
      <c r="B544" s="37" t="s">
        <v>69</v>
      </c>
      <c r="C544" s="37" t="s">
        <v>505</v>
      </c>
      <c r="D544" s="37" t="n"/>
      <c r="E544" s="19" t="s">
        <v>506</v>
      </c>
      <c r="F544" s="20" t="n">
        <f aca="false" ca="false" dt2D="false" dtr="false" t="normal">F545</f>
        <v>1393.0999999999999</v>
      </c>
      <c r="G544" s="20" t="n">
        <f aca="false" ca="false" dt2D="false" dtr="false" t="normal">G545</f>
        <v>1393.0999999999999</v>
      </c>
    </row>
    <row customHeight="true" ht="26.25" outlineLevel="7" r="545">
      <c r="A545" s="17" t="s">
        <v>952</v>
      </c>
      <c r="B545" s="37" t="s">
        <v>69</v>
      </c>
      <c r="C545" s="37" t="s">
        <v>505</v>
      </c>
      <c r="D545" s="37" t="s">
        <v>361</v>
      </c>
      <c r="E545" s="19" t="s">
        <v>36</v>
      </c>
      <c r="F545" s="20" t="n">
        <v>1393.0999999999999</v>
      </c>
      <c r="G545" s="20" t="n">
        <v>1393.0999999999999</v>
      </c>
    </row>
    <row ht="38.25" outlineLevel="4" r="546">
      <c r="A546" s="17" t="s">
        <v>952</v>
      </c>
      <c r="B546" s="37" t="s">
        <v>69</v>
      </c>
      <c r="C546" s="37" t="s">
        <v>544</v>
      </c>
      <c r="D546" s="17" t="n"/>
      <c r="E546" s="19" t="s">
        <v>548</v>
      </c>
      <c r="F546" s="20" t="n">
        <f aca="false" ca="false" dt2D="false" dtr="false" t="normal">F547</f>
        <v>6426.1000000000004</v>
      </c>
      <c r="G546" s="20" t="n">
        <f aca="false" ca="false" dt2D="false" dtr="false" t="normal">G547</f>
        <v>6396.9000000000005</v>
      </c>
    </row>
    <row ht="25.5" outlineLevel="5" r="547">
      <c r="A547" s="17" t="s">
        <v>952</v>
      </c>
      <c r="B547" s="37" t="s">
        <v>69</v>
      </c>
      <c r="C547" s="37" t="s">
        <v>555</v>
      </c>
      <c r="D547" s="17" t="n"/>
      <c r="E547" s="19" t="s">
        <v>94</v>
      </c>
      <c r="F547" s="20" t="n">
        <f aca="false" ca="false" dt2D="false" dtr="false" t="normal">F548+F551</f>
        <v>6426.1000000000004</v>
      </c>
      <c r="G547" s="20" t="n">
        <f aca="false" ca="false" dt2D="false" dtr="false" t="normal">G548+G551</f>
        <v>6396.9000000000005</v>
      </c>
    </row>
    <row ht="38.25" outlineLevel="6" r="548">
      <c r="A548" s="17" t="s">
        <v>952</v>
      </c>
      <c r="B548" s="37" t="s">
        <v>69</v>
      </c>
      <c r="C548" s="37" t="s">
        <v>570</v>
      </c>
      <c r="D548" s="17" t="n"/>
      <c r="E548" s="19" t="s">
        <v>574</v>
      </c>
      <c r="F548" s="20" t="n">
        <f aca="false" ca="false" dt2D="false" dtr="false" t="normal">F549+F550</f>
        <v>6321.3000000000002</v>
      </c>
      <c r="G548" s="20" t="n">
        <f aca="false" ca="false" dt2D="false" dtr="false" t="normal">G549+G550</f>
        <v>6292.1000000000004</v>
      </c>
    </row>
    <row customHeight="true" ht="67.5" outlineLevel="7" r="549">
      <c r="A549" s="17" t="s">
        <v>952</v>
      </c>
      <c r="B549" s="37" t="s">
        <v>69</v>
      </c>
      <c r="C549" s="37" t="s">
        <v>570</v>
      </c>
      <c r="D549" s="17" t="s">
        <v>477</v>
      </c>
      <c r="E549" s="19" t="s">
        <v>50</v>
      </c>
      <c r="F549" s="20" t="n">
        <f aca="false" ca="false" dt2D="false" dtr="false" t="normal">6051.3+150</f>
        <v>6201.3000000000002</v>
      </c>
      <c r="G549" s="20" t="n">
        <v>6206.5</v>
      </c>
    </row>
    <row ht="25.5" outlineLevel="7" r="550">
      <c r="A550" s="17" t="s">
        <v>952</v>
      </c>
      <c r="B550" s="37" t="s">
        <v>69</v>
      </c>
      <c r="C550" s="37" t="s">
        <v>570</v>
      </c>
      <c r="D550" s="17" t="s">
        <v>371</v>
      </c>
      <c r="E550" s="19" t="s">
        <v>21</v>
      </c>
      <c r="F550" s="20" t="n">
        <v>120</v>
      </c>
      <c r="G550" s="20" t="n">
        <v>85.599999999999994</v>
      </c>
    </row>
    <row customHeight="true" ht="52.5" outlineLevel="7" r="551">
      <c r="A551" s="17" t="n">
        <v>803</v>
      </c>
      <c r="B551" s="37" t="s">
        <v>69</v>
      </c>
      <c r="C551" s="37" t="s">
        <v>603</v>
      </c>
      <c r="D551" s="17" t="n"/>
      <c r="E551" s="19" t="s">
        <v>606</v>
      </c>
      <c r="F551" s="20" t="n">
        <f aca="false" ca="false" dt2D="false" dtr="false" t="normal">F552</f>
        <v>104.8</v>
      </c>
      <c r="G551" s="20" t="n">
        <f aca="false" ca="false" dt2D="false" dtr="false" t="normal">G552</f>
        <v>104.8</v>
      </c>
    </row>
    <row ht="63.75" outlineLevel="7" r="552">
      <c r="A552" s="17" t="n">
        <v>803</v>
      </c>
      <c r="B552" s="37" t="s">
        <v>69</v>
      </c>
      <c r="C552" s="37" t="s">
        <v>603</v>
      </c>
      <c r="D552" s="17" t="n">
        <v>100</v>
      </c>
      <c r="E552" s="19" t="s">
        <v>50</v>
      </c>
      <c r="F552" s="20" t="n">
        <v>104.8</v>
      </c>
      <c r="G552" s="20" t="n">
        <v>104.8</v>
      </c>
    </row>
    <row ht="15" outlineLevel="1" r="553">
      <c r="A553" s="17" t="s">
        <v>952</v>
      </c>
      <c r="B553" s="37" t="s">
        <v>213</v>
      </c>
      <c r="C553" s="37" t="n"/>
      <c r="D553" s="17" t="n"/>
      <c r="E553" s="19" t="s">
        <v>216</v>
      </c>
      <c r="F553" s="20" t="n">
        <f aca="false" ca="false" dt2D="false" dtr="false" t="normal">F554+F564</f>
        <v>6177.6999999999998</v>
      </c>
      <c r="G553" s="20" t="n">
        <f aca="false" ca="false" dt2D="false" dtr="false" t="normal">G554+G564</f>
        <v>6047.3999999999996</v>
      </c>
    </row>
    <row ht="15" outlineLevel="2" r="554">
      <c r="A554" s="17" t="s">
        <v>952</v>
      </c>
      <c r="B554" s="37" t="s">
        <v>18</v>
      </c>
      <c r="C554" s="37" t="n"/>
      <c r="D554" s="17" t="n"/>
      <c r="E554" s="19" t="s">
        <v>270</v>
      </c>
      <c r="F554" s="20" t="n">
        <f aca="false" ca="false" dt2D="false" dtr="false" t="normal">F555</f>
        <v>1296</v>
      </c>
      <c r="G554" s="20" t="n">
        <f aca="false" ca="false" dt2D="false" dtr="false" t="normal">G555</f>
        <v>1177.5999999999999</v>
      </c>
    </row>
    <row ht="38.25" outlineLevel="3" r="555">
      <c r="A555" s="17" t="s">
        <v>952</v>
      </c>
      <c r="B555" s="37" t="s">
        <v>18</v>
      </c>
      <c r="C555" s="37" t="s">
        <v>432</v>
      </c>
      <c r="D555" s="17" t="n"/>
      <c r="E555" s="19" t="s">
        <v>437</v>
      </c>
      <c r="F555" s="20" t="n">
        <f aca="false" ca="false" dt2D="false" dtr="false" t="normal">F556+F561</f>
        <v>1296</v>
      </c>
      <c r="G555" s="20" t="n">
        <f aca="false" ca="false" dt2D="false" dtr="false" t="normal">G556+G561</f>
        <v>1177.5999999999999</v>
      </c>
    </row>
    <row ht="25.5" outlineLevel="4" r="556">
      <c r="A556" s="17" t="s">
        <v>952</v>
      </c>
      <c r="B556" s="37" t="s">
        <v>18</v>
      </c>
      <c r="C556" s="37" t="s">
        <v>449</v>
      </c>
      <c r="D556" s="17" t="n"/>
      <c r="E556" s="19" t="s">
        <v>113</v>
      </c>
      <c r="F556" s="20" t="n">
        <f aca="false" ca="false" dt2D="false" dtr="false" t="normal">F557</f>
        <v>288</v>
      </c>
      <c r="G556" s="20" t="n">
        <f aca="false" ca="false" dt2D="false" dtr="false" t="normal">G557</f>
        <v>228.09999999999999</v>
      </c>
    </row>
    <row ht="25.5" outlineLevel="5" r="557">
      <c r="A557" s="17" t="s">
        <v>952</v>
      </c>
      <c r="B557" s="37" t="s">
        <v>18</v>
      </c>
      <c r="C557" s="37" t="s">
        <v>796</v>
      </c>
      <c r="D557" s="17" t="n"/>
      <c r="E557" s="19" t="s">
        <v>170</v>
      </c>
      <c r="F557" s="20" t="n">
        <f aca="false" ca="false" dt2D="false" dtr="false" t="normal">F558</f>
        <v>288</v>
      </c>
      <c r="G557" s="20" t="n">
        <f aca="false" ca="false" dt2D="false" dtr="false" t="normal">G558</f>
        <v>228.09999999999999</v>
      </c>
    </row>
    <row ht="63.75" outlineLevel="6" r="558">
      <c r="A558" s="17" t="s">
        <v>952</v>
      </c>
      <c r="B558" s="37" t="s">
        <v>18</v>
      </c>
      <c r="C558" s="37" t="s">
        <v>895</v>
      </c>
      <c r="D558" s="17" t="n"/>
      <c r="E558" s="19" t="s">
        <v>897</v>
      </c>
      <c r="F558" s="20" t="n">
        <f aca="false" ca="false" dt2D="false" dtr="false" t="normal">F559</f>
        <v>288</v>
      </c>
      <c r="G558" s="20" t="n">
        <f aca="false" ca="false" dt2D="false" dtr="false" t="normal">G559</f>
        <v>228.09999999999999</v>
      </c>
    </row>
    <row ht="15" outlineLevel="7" r="559">
      <c r="A559" s="17" t="s">
        <v>952</v>
      </c>
      <c r="B559" s="37" t="s">
        <v>18</v>
      </c>
      <c r="C559" s="37" t="s">
        <v>895</v>
      </c>
      <c r="D559" s="17" t="s">
        <v>389</v>
      </c>
      <c r="E559" s="19" t="s">
        <v>57</v>
      </c>
      <c r="F559" s="20" t="n">
        <v>288</v>
      </c>
      <c r="G559" s="20" t="n">
        <v>228.09999999999999</v>
      </c>
    </row>
    <row ht="25.5" outlineLevel="4" r="560">
      <c r="A560" s="17" t="s">
        <v>952</v>
      </c>
      <c r="B560" s="37" t="s">
        <v>18</v>
      </c>
      <c r="C560" s="37" t="s">
        <v>498</v>
      </c>
      <c r="D560" s="17" t="n"/>
      <c r="E560" s="19" t="s">
        <v>194</v>
      </c>
      <c r="F560" s="20" t="n">
        <f aca="false" ca="false" dt2D="false" dtr="false" t="normal">F561</f>
        <v>1008</v>
      </c>
      <c r="G560" s="20" t="n">
        <f aca="false" ca="false" dt2D="false" dtr="false" t="normal">G561</f>
        <v>949.5</v>
      </c>
    </row>
    <row ht="51" outlineLevel="5" r="561">
      <c r="A561" s="17" t="s">
        <v>952</v>
      </c>
      <c r="B561" s="37" t="s">
        <v>18</v>
      </c>
      <c r="C561" s="37" t="s">
        <v>512</v>
      </c>
      <c r="D561" s="17" t="n"/>
      <c r="E561" s="19" t="s">
        <v>515</v>
      </c>
      <c r="F561" s="20" t="n">
        <f aca="false" ca="false" dt2D="false" dtr="false" t="normal">F562</f>
        <v>1008</v>
      </c>
      <c r="G561" s="20" t="n">
        <f aca="false" ca="false" dt2D="false" dtr="false" t="normal">G562</f>
        <v>949.5</v>
      </c>
    </row>
    <row ht="63.75" outlineLevel="6" r="562">
      <c r="A562" s="17" t="s">
        <v>952</v>
      </c>
      <c r="B562" s="37" t="s">
        <v>18</v>
      </c>
      <c r="C562" s="37" t="s">
        <v>907</v>
      </c>
      <c r="D562" s="17" t="n"/>
      <c r="E562" s="19" t="s">
        <v>897</v>
      </c>
      <c r="F562" s="20" t="n">
        <f aca="false" ca="false" dt2D="false" dtr="false" t="normal">F563</f>
        <v>1008</v>
      </c>
      <c r="G562" s="20" t="n">
        <f aca="false" ca="false" dt2D="false" dtr="false" t="normal">G563</f>
        <v>949.5</v>
      </c>
    </row>
    <row ht="15" outlineLevel="7" r="563">
      <c r="A563" s="17" t="s">
        <v>952</v>
      </c>
      <c r="B563" s="37" t="s">
        <v>18</v>
      </c>
      <c r="C563" s="37" t="s">
        <v>907</v>
      </c>
      <c r="D563" s="17" t="s">
        <v>389</v>
      </c>
      <c r="E563" s="19" t="s">
        <v>57</v>
      </c>
      <c r="F563" s="20" t="n">
        <v>1008</v>
      </c>
      <c r="G563" s="20" t="n">
        <v>949.5</v>
      </c>
    </row>
    <row customHeight="true" ht="23.25" outlineLevel="2" r="564">
      <c r="A564" s="17" t="s">
        <v>952</v>
      </c>
      <c r="B564" s="37" t="s">
        <v>99</v>
      </c>
      <c r="C564" s="37" t="n"/>
      <c r="D564" s="17" t="n"/>
      <c r="E564" s="19" t="s">
        <v>101</v>
      </c>
      <c r="F564" s="20" t="n">
        <f aca="false" ca="false" dt2D="false" dtr="false" t="normal">F565</f>
        <v>4881.6999999999998</v>
      </c>
      <c r="G564" s="20" t="n">
        <f aca="false" ca="false" dt2D="false" dtr="false" t="normal">G565</f>
        <v>4869.8000000000002</v>
      </c>
    </row>
    <row ht="38.25" outlineLevel="3" r="565">
      <c r="A565" s="17" t="s">
        <v>952</v>
      </c>
      <c r="B565" s="37" t="s">
        <v>99</v>
      </c>
      <c r="C565" s="37" t="s">
        <v>432</v>
      </c>
      <c r="D565" s="17" t="n"/>
      <c r="E565" s="19" t="s">
        <v>437</v>
      </c>
      <c r="F565" s="20" t="n">
        <f aca="false" ca="false" dt2D="false" dtr="false" t="normal">F566</f>
        <v>4881.6999999999998</v>
      </c>
      <c r="G565" s="20" t="n">
        <f aca="false" ca="false" dt2D="false" dtr="false" t="normal">G566</f>
        <v>4869.8000000000002</v>
      </c>
    </row>
    <row ht="25.5" outlineLevel="4" r="566">
      <c r="A566" s="17" t="s">
        <v>952</v>
      </c>
      <c r="B566" s="37" t="s">
        <v>99</v>
      </c>
      <c r="C566" s="37" t="s">
        <v>449</v>
      </c>
      <c r="D566" s="17" t="n"/>
      <c r="E566" s="19" t="s">
        <v>113</v>
      </c>
      <c r="F566" s="20" t="n">
        <f aca="false" ca="false" dt2D="false" dtr="false" t="normal">F567</f>
        <v>4881.6999999999998</v>
      </c>
      <c r="G566" s="20" t="n">
        <f aca="false" ca="false" dt2D="false" dtr="false" t="normal">G567</f>
        <v>4869.8000000000002</v>
      </c>
    </row>
    <row ht="25.5" outlineLevel="5" r="567">
      <c r="A567" s="17" t="s">
        <v>952</v>
      </c>
      <c r="B567" s="37" t="s">
        <v>99</v>
      </c>
      <c r="C567" s="37" t="s">
        <v>457</v>
      </c>
      <c r="D567" s="17" t="n"/>
      <c r="E567" s="19" t="s">
        <v>120</v>
      </c>
      <c r="F567" s="20" t="n">
        <f aca="false" ca="false" dt2D="false" dtr="false" t="normal">F568</f>
        <v>4881.6999999999998</v>
      </c>
      <c r="G567" s="20" t="n">
        <f aca="false" ca="false" dt2D="false" dtr="false" t="normal">G568</f>
        <v>4869.8000000000002</v>
      </c>
    </row>
    <row ht="51" outlineLevel="6" r="568">
      <c r="A568" s="17" t="s">
        <v>952</v>
      </c>
      <c r="B568" s="37" t="s">
        <v>99</v>
      </c>
      <c r="C568" s="37" t="s">
        <v>470</v>
      </c>
      <c r="D568" s="17" t="n"/>
      <c r="E568" s="19" t="s">
        <v>127</v>
      </c>
      <c r="F568" s="20" t="n">
        <f aca="false" ca="false" dt2D="false" dtr="false" t="normal">F569+F570</f>
        <v>4881.6999999999998</v>
      </c>
      <c r="G568" s="20" t="n">
        <f aca="false" ca="false" dt2D="false" dtr="false" t="normal">G569+G570</f>
        <v>4869.8000000000002</v>
      </c>
    </row>
    <row ht="25.5" outlineLevel="7" r="569">
      <c r="A569" s="17" t="s">
        <v>952</v>
      </c>
      <c r="B569" s="37" t="s">
        <v>99</v>
      </c>
      <c r="C569" s="37" t="s">
        <v>470</v>
      </c>
      <c r="D569" s="17" t="s">
        <v>371</v>
      </c>
      <c r="E569" s="19" t="s">
        <v>21</v>
      </c>
      <c r="F569" s="20" t="n">
        <f aca="false" ca="false" dt2D="false" dtr="false" t="normal">141.6-19.6+5.4+7.5</f>
        <v>134.90000000000001</v>
      </c>
      <c r="G569" s="20" t="n">
        <v>109.2</v>
      </c>
    </row>
    <row ht="15" outlineLevel="7" r="570">
      <c r="A570" s="17" t="s">
        <v>952</v>
      </c>
      <c r="B570" s="37" t="s">
        <v>99</v>
      </c>
      <c r="C570" s="37" t="s">
        <v>470</v>
      </c>
      <c r="D570" s="17" t="s">
        <v>389</v>
      </c>
      <c r="E570" s="19" t="s">
        <v>57</v>
      </c>
      <c r="F570" s="20" t="n">
        <f aca="false" ca="false" dt2D="false" dtr="false" t="normal">5522.3-762.6-5.4-7.5</f>
        <v>4746.8000000000002</v>
      </c>
      <c r="G570" s="20" t="n">
        <v>4760.6000000000004</v>
      </c>
    </row>
    <row ht="15" outlineLevel="1" r="571">
      <c r="A571" s="17" t="s">
        <v>952</v>
      </c>
      <c r="B571" s="37" t="s">
        <v>176</v>
      </c>
      <c r="C571" s="37" t="n"/>
      <c r="D571" s="17" t="n"/>
      <c r="E571" s="19" t="s">
        <v>178</v>
      </c>
      <c r="F571" s="20" t="n">
        <f aca="false" ca="false" dt2D="false" dtr="false" t="normal">F572</f>
        <v>4997.1999999999998</v>
      </c>
      <c r="G571" s="20" t="n">
        <f aca="false" ca="false" dt2D="false" dtr="false" t="normal">G572</f>
        <v>4997.1999999999998</v>
      </c>
    </row>
    <row ht="15" outlineLevel="2" r="572">
      <c r="A572" s="17" t="s">
        <v>952</v>
      </c>
      <c r="B572" s="37" t="s">
        <v>283</v>
      </c>
      <c r="C572" s="37" t="n"/>
      <c r="D572" s="17" t="n"/>
      <c r="E572" s="19" t="s">
        <v>291</v>
      </c>
      <c r="F572" s="20" t="n">
        <f aca="false" ca="false" dt2D="false" dtr="false" t="normal">F573</f>
        <v>4997.1999999999998</v>
      </c>
      <c r="G572" s="20" t="n">
        <f aca="false" ca="false" dt2D="false" dtr="false" t="normal">G573</f>
        <v>4997.1999999999998</v>
      </c>
    </row>
    <row ht="38.25" outlineLevel="3" r="573">
      <c r="A573" s="17" t="s">
        <v>952</v>
      </c>
      <c r="B573" s="37" t="s">
        <v>283</v>
      </c>
      <c r="C573" s="37" t="s">
        <v>432</v>
      </c>
      <c r="D573" s="17" t="n"/>
      <c r="E573" s="19" t="s">
        <v>437</v>
      </c>
      <c r="F573" s="20" t="n">
        <f aca="false" ca="false" dt2D="false" dtr="false" t="normal">F574</f>
        <v>4997.1999999999998</v>
      </c>
      <c r="G573" s="20" t="n">
        <f aca="false" ca="false" dt2D="false" dtr="false" t="normal">G574</f>
        <v>4997.1999999999998</v>
      </c>
    </row>
    <row ht="25.5" outlineLevel="4" r="574">
      <c r="A574" s="17" t="s">
        <v>952</v>
      </c>
      <c r="B574" s="37" t="s">
        <v>283</v>
      </c>
      <c r="C574" s="37" t="s">
        <v>579</v>
      </c>
      <c r="D574" s="17" t="n"/>
      <c r="E574" s="19" t="s">
        <v>234</v>
      </c>
      <c r="F574" s="20" t="n">
        <f aca="false" ca="false" dt2D="false" dtr="false" t="normal">F575+F578</f>
        <v>4997.1999999999998</v>
      </c>
      <c r="G574" s="20" t="n">
        <f aca="false" ca="false" dt2D="false" dtr="false" t="normal">G575+G578</f>
        <v>4997.1999999999998</v>
      </c>
    </row>
    <row ht="25.5" outlineLevel="5" r="575">
      <c r="A575" s="17" t="s">
        <v>952</v>
      </c>
      <c r="B575" s="37" t="s">
        <v>283</v>
      </c>
      <c r="C575" s="37" t="s">
        <v>593</v>
      </c>
      <c r="D575" s="17" t="n"/>
      <c r="E575" s="19" t="s">
        <v>215</v>
      </c>
      <c r="F575" s="20" t="n">
        <f aca="false" ca="false" dt2D="false" dtr="false" t="normal">F576</f>
        <v>4537.8999999999996</v>
      </c>
      <c r="G575" s="20" t="n">
        <f aca="false" ca="false" dt2D="false" dtr="false" t="normal">G576</f>
        <v>4537.8999999999996</v>
      </c>
    </row>
    <row customHeight="true" ht="56.25" outlineLevel="6" r="576">
      <c r="A576" s="17" t="s">
        <v>952</v>
      </c>
      <c r="B576" s="37" t="s">
        <v>283</v>
      </c>
      <c r="C576" s="37" t="s">
        <v>358</v>
      </c>
      <c r="D576" s="17" t="n"/>
      <c r="E576" s="19" t="s">
        <v>284</v>
      </c>
      <c r="F576" s="20" t="n">
        <f aca="false" ca="false" dt2D="false" dtr="false" t="normal">F577</f>
        <v>4537.8999999999996</v>
      </c>
      <c r="G576" s="20" t="n">
        <f aca="false" ca="false" dt2D="false" dtr="false" t="normal">G577</f>
        <v>4537.8999999999996</v>
      </c>
    </row>
    <row ht="25.5" outlineLevel="7" r="577">
      <c r="A577" s="17" t="s">
        <v>952</v>
      </c>
      <c r="B577" s="37" t="s">
        <v>283</v>
      </c>
      <c r="C577" s="37" t="s">
        <v>358</v>
      </c>
      <c r="D577" s="17" t="s">
        <v>361</v>
      </c>
      <c r="E577" s="19" t="s">
        <v>36</v>
      </c>
      <c r="F577" s="20" t="n">
        <v>4537.8999999999996</v>
      </c>
      <c r="G577" s="20" t="n">
        <v>4537.8999999999996</v>
      </c>
    </row>
    <row customHeight="true" ht="34.5" outlineLevel="7" r="578">
      <c r="A578" s="17" t="n">
        <v>803</v>
      </c>
      <c r="B578" s="37" t="s">
        <v>283</v>
      </c>
      <c r="C578" s="37" t="s">
        <v>380</v>
      </c>
      <c r="D578" s="17" t="n"/>
      <c r="E578" s="19" t="s">
        <v>382</v>
      </c>
      <c r="F578" s="20" t="n">
        <f aca="false" ca="false" dt2D="false" dtr="false" t="normal">+F581+F579</f>
        <v>459.30000000000001</v>
      </c>
      <c r="G578" s="20" t="n">
        <f aca="false" ca="false" dt2D="false" dtr="false" t="normal">+G581+G579</f>
        <v>459.30000000000001</v>
      </c>
    </row>
    <row customHeight="true" ht="91.5" outlineLevel="7" r="579">
      <c r="A579" s="17" t="n">
        <v>803</v>
      </c>
      <c r="B579" s="37" t="s">
        <v>283</v>
      </c>
      <c r="C579" s="37" t="s">
        <v>394</v>
      </c>
      <c r="D579" s="17" t="n"/>
      <c r="E579" s="19" t="s">
        <v>395</v>
      </c>
      <c r="F579" s="20" t="n">
        <f aca="false" ca="false" dt2D="false" dtr="false" t="normal">F580</f>
        <v>400</v>
      </c>
      <c r="G579" s="20" t="n">
        <f aca="false" ca="false" dt2D="false" dtr="false" t="normal">G580</f>
        <v>400</v>
      </c>
    </row>
    <row customHeight="true" ht="34.5" outlineLevel="7" r="580">
      <c r="A580" s="17" t="n">
        <v>803</v>
      </c>
      <c r="B580" s="37" t="s">
        <v>283</v>
      </c>
      <c r="C580" s="37" t="s">
        <v>394</v>
      </c>
      <c r="D580" s="17" t="n">
        <v>600</v>
      </c>
      <c r="E580" s="19" t="s">
        <v>36</v>
      </c>
      <c r="F580" s="20" t="n">
        <v>400</v>
      </c>
      <c r="G580" s="20" t="n">
        <v>400</v>
      </c>
    </row>
    <row customHeight="true" ht="93.75" outlineLevel="7" r="581">
      <c r="A581" s="17" t="n">
        <v>803</v>
      </c>
      <c r="B581" s="37" t="s">
        <v>283</v>
      </c>
      <c r="C581" s="37" t="s">
        <v>415</v>
      </c>
      <c r="D581" s="17" t="n"/>
      <c r="E581" s="19" t="s">
        <v>416</v>
      </c>
      <c r="F581" s="20" t="n">
        <f aca="false" ca="false" dt2D="false" dtr="false" t="normal">F582</f>
        <v>59.299999999999997</v>
      </c>
      <c r="G581" s="20" t="n">
        <f aca="false" ca="false" dt2D="false" dtr="false" t="normal">G582</f>
        <v>59.299999999999997</v>
      </c>
    </row>
    <row customHeight="true" ht="27.75" outlineLevel="7" r="582">
      <c r="A582" s="17" t="n">
        <v>803</v>
      </c>
      <c r="B582" s="37" t="s">
        <v>283</v>
      </c>
      <c r="C582" s="37" t="s">
        <v>415</v>
      </c>
      <c r="D582" s="17" t="n">
        <v>600</v>
      </c>
      <c r="E582" s="19" t="s">
        <v>36</v>
      </c>
      <c r="F582" s="20" t="n">
        <v>59.299999999999997</v>
      </c>
      <c r="G582" s="20" t="n">
        <v>59.299999999999997</v>
      </c>
    </row>
    <row customFormat="true" customHeight="true" ht="41.25" outlineLevel="0" r="583" s="21">
      <c r="A583" s="28" t="s">
        <v>951</v>
      </c>
      <c r="B583" s="38" t="n"/>
      <c r="C583" s="38" t="n"/>
      <c r="D583" s="28" t="n"/>
      <c r="E583" s="29" t="s">
        <v>965</v>
      </c>
      <c r="F583" s="31" t="n">
        <f aca="false" ca="false" dt2D="false" dtr="false" t="normal">F601+F646+F692+F584</f>
        <v>104851.99999999999</v>
      </c>
      <c r="G583" s="31" t="n">
        <f aca="false" ca="false" dt2D="false" dtr="false" t="normal">G601+G646+G692+G584</f>
        <v>100510.99999999999</v>
      </c>
    </row>
    <row customFormat="true" customHeight="true" ht="16.5" outlineLevel="0" r="584" s="21">
      <c r="A584" s="17" t="n">
        <v>804</v>
      </c>
      <c r="B584" s="37" t="s">
        <v>139</v>
      </c>
      <c r="C584" s="37" t="n"/>
      <c r="D584" s="17" t="n"/>
      <c r="E584" s="19" t="s">
        <v>140</v>
      </c>
      <c r="F584" s="20" t="n">
        <f aca="false" ca="false" dt2D="false" dtr="false" t="normal">F585</f>
        <v>3642.4000000000001</v>
      </c>
      <c r="G584" s="20" t="n">
        <f aca="false" ca="false" dt2D="false" dtr="false" t="normal">G585</f>
        <v>3469.9000000000001</v>
      </c>
    </row>
    <row customFormat="true" customHeight="true" ht="14.25" outlineLevel="0" r="585" s="21">
      <c r="A585" s="17" t="n">
        <v>804</v>
      </c>
      <c r="B585" s="37" t="s">
        <v>42</v>
      </c>
      <c r="C585" s="37" t="n"/>
      <c r="D585" s="17" t="n"/>
      <c r="E585" s="19" t="s">
        <v>44</v>
      </c>
      <c r="F585" s="20" t="n">
        <f aca="false" ca="false" dt2D="false" dtr="false" t="normal">F586</f>
        <v>3642.4000000000001</v>
      </c>
      <c r="G585" s="20" t="n">
        <f aca="false" ca="false" dt2D="false" dtr="false" t="normal">G586</f>
        <v>3469.9000000000001</v>
      </c>
    </row>
    <row customFormat="true" customHeight="true" ht="41.25" outlineLevel="0" r="586" s="21">
      <c r="A586" s="17" t="s">
        <v>951</v>
      </c>
      <c r="B586" s="37" t="s">
        <v>42</v>
      </c>
      <c r="C586" s="37" t="s">
        <v>362</v>
      </c>
      <c r="D586" s="17" t="n"/>
      <c r="E586" s="19" t="s">
        <v>374</v>
      </c>
      <c r="F586" s="20" t="n">
        <f aca="false" ca="false" dt2D="false" dtr="false" t="normal">F587</f>
        <v>3642.4000000000001</v>
      </c>
      <c r="G586" s="20" t="n">
        <f aca="false" ca="false" dt2D="false" dtr="false" t="normal">G587</f>
        <v>3469.9000000000001</v>
      </c>
    </row>
    <row customFormat="true" customHeight="true" ht="27" outlineLevel="0" r="587" s="21">
      <c r="A587" s="17" t="s">
        <v>951</v>
      </c>
      <c r="B587" s="37" t="s">
        <v>42</v>
      </c>
      <c r="C587" s="37" t="s">
        <v>575</v>
      </c>
      <c r="D587" s="17" t="n"/>
      <c r="E587" s="19" t="s">
        <v>577</v>
      </c>
      <c r="F587" s="20" t="n">
        <f aca="false" ca="false" dt2D="false" dtr="false" t="normal">F588</f>
        <v>3642.4000000000001</v>
      </c>
      <c r="G587" s="20" t="n">
        <f aca="false" ca="false" dt2D="false" dtr="false" t="normal">G588</f>
        <v>3469.9000000000001</v>
      </c>
    </row>
    <row customFormat="true" customHeight="true" ht="41.25" outlineLevel="0" r="588" s="21">
      <c r="A588" s="17" t="n">
        <v>804</v>
      </c>
      <c r="B588" s="37" t="s">
        <v>42</v>
      </c>
      <c r="C588" s="37" t="s">
        <v>584</v>
      </c>
      <c r="D588" s="28" t="n"/>
      <c r="E588" s="19" t="s">
        <v>589</v>
      </c>
      <c r="F588" s="20" t="n">
        <f aca="false" ca="false" dt2D="false" dtr="false" t="normal">F593+F597+F589+F595+F591+F599</f>
        <v>3642.4000000000001</v>
      </c>
      <c r="G588" s="20" t="n">
        <f aca="false" ca="false" dt2D="false" dtr="false" t="normal">G593+G597+G589+G595+G591+G599</f>
        <v>3469.9000000000001</v>
      </c>
    </row>
    <row customFormat="true" customHeight="true" ht="64.5" outlineLevel="0" r="589" s="21">
      <c r="A589" s="17" t="n">
        <v>804</v>
      </c>
      <c r="B589" s="37" t="s">
        <v>42</v>
      </c>
      <c r="C589" s="37" t="s">
        <v>597</v>
      </c>
      <c r="D589" s="28" t="n"/>
      <c r="E589" s="84" t="s">
        <v>601</v>
      </c>
      <c r="F589" s="20" t="n">
        <f aca="false" ca="false" dt2D="false" dtr="false" t="normal">F590</f>
        <v>1853.7</v>
      </c>
      <c r="G589" s="20" t="n">
        <f aca="false" ca="false" dt2D="false" dtr="false" t="normal">G590</f>
        <v>1853.7</v>
      </c>
    </row>
    <row customFormat="true" customHeight="true" ht="27.75" outlineLevel="0" r="590" s="21">
      <c r="A590" s="17" t="n">
        <v>804</v>
      </c>
      <c r="B590" s="37" t="s">
        <v>42</v>
      </c>
      <c r="C590" s="37" t="s">
        <v>597</v>
      </c>
      <c r="D590" s="17" t="n">
        <v>200</v>
      </c>
      <c r="E590" s="19" t="s">
        <v>21</v>
      </c>
      <c r="F590" s="20" t="n">
        <v>1853.7</v>
      </c>
      <c r="G590" s="20" t="n">
        <v>1853.7</v>
      </c>
    </row>
    <row customFormat="true" customHeight="true" ht="63.75" outlineLevel="0" r="591" s="21">
      <c r="A591" s="17" t="n">
        <v>804</v>
      </c>
      <c r="B591" s="37" t="s">
        <v>42</v>
      </c>
      <c r="C591" s="37" t="s">
        <v>613</v>
      </c>
      <c r="D591" s="17" t="n"/>
      <c r="E591" s="19" t="s">
        <v>615</v>
      </c>
      <c r="F591" s="20" t="n">
        <f aca="false" ca="false" dt2D="false" dtr="false" t="normal">F592</f>
        <v>460</v>
      </c>
      <c r="G591" s="20" t="n">
        <f aca="false" ca="false" dt2D="false" dtr="false" t="normal">G592</f>
        <v>322</v>
      </c>
    </row>
    <row customFormat="true" customHeight="true" ht="27.75" outlineLevel="0" r="592" s="21">
      <c r="A592" s="17" t="n">
        <v>804</v>
      </c>
      <c r="B592" s="37" t="s">
        <v>42</v>
      </c>
      <c r="C592" s="37" t="s">
        <v>613</v>
      </c>
      <c r="D592" s="17" t="n">
        <v>200</v>
      </c>
      <c r="E592" s="19" t="s">
        <v>21</v>
      </c>
      <c r="F592" s="20" t="n">
        <v>460</v>
      </c>
      <c r="G592" s="20" t="n">
        <v>322</v>
      </c>
    </row>
    <row customFormat="true" customHeight="true" ht="39.75" outlineLevel="0" r="593" s="21">
      <c r="A593" s="17" t="n">
        <v>804</v>
      </c>
      <c r="B593" s="37" t="s">
        <v>42</v>
      </c>
      <c r="C593" s="37" t="s">
        <v>628</v>
      </c>
      <c r="D593" s="28" t="n"/>
      <c r="E593" s="19" t="s">
        <v>630</v>
      </c>
      <c r="F593" s="20" t="n">
        <f aca="false" ca="false" dt2D="false" dtr="false" t="normal">F594</f>
        <v>530.29999999999995</v>
      </c>
      <c r="G593" s="20" t="n">
        <f aca="false" ca="false" dt2D="false" dtr="false" t="normal">G594</f>
        <v>530.29999999999995</v>
      </c>
    </row>
    <row customFormat="true" customHeight="true" ht="25.5" outlineLevel="0" r="594" s="21">
      <c r="A594" s="17" t="n">
        <v>804</v>
      </c>
      <c r="B594" s="37" t="s">
        <v>42</v>
      </c>
      <c r="C594" s="37" t="s">
        <v>628</v>
      </c>
      <c r="D594" s="17" t="n">
        <v>200</v>
      </c>
      <c r="E594" s="19" t="s">
        <v>21</v>
      </c>
      <c r="F594" s="20" t="n">
        <f aca="false" ca="false" dt2D="false" dtr="false" t="normal">650-119.7</f>
        <v>530.29999999999995</v>
      </c>
      <c r="G594" s="20" t="n">
        <v>530.29999999999995</v>
      </c>
    </row>
    <row customFormat="true" customHeight="true" ht="81" outlineLevel="0" r="595" s="21">
      <c r="A595" s="17" t="n">
        <v>804</v>
      </c>
      <c r="B595" s="37" t="s">
        <v>42</v>
      </c>
      <c r="C595" s="37" t="s">
        <v>647</v>
      </c>
      <c r="D595" s="17" t="n"/>
      <c r="E595" s="118" t="s">
        <v>651</v>
      </c>
      <c r="F595" s="20" t="n">
        <f aca="false" ca="false" dt2D="false" dtr="false" t="normal">F596</f>
        <v>220</v>
      </c>
      <c r="G595" s="20" t="n">
        <f aca="false" ca="false" dt2D="false" dtr="false" t="normal">G596</f>
        <v>220</v>
      </c>
    </row>
    <row customFormat="true" customHeight="true" ht="25.5" outlineLevel="0" r="596" s="21">
      <c r="A596" s="17" t="n">
        <v>804</v>
      </c>
      <c r="B596" s="37" t="s">
        <v>42</v>
      </c>
      <c r="C596" s="37" t="s">
        <v>647</v>
      </c>
      <c r="D596" s="17" t="n">
        <v>200</v>
      </c>
      <c r="E596" s="19" t="s">
        <v>21</v>
      </c>
      <c r="F596" s="20" t="n">
        <v>220</v>
      </c>
      <c r="G596" s="20" t="n">
        <v>220</v>
      </c>
    </row>
    <row customFormat="true" customHeight="true" ht="52.5" outlineLevel="0" r="597" s="21">
      <c r="A597" s="17" t="n">
        <v>804</v>
      </c>
      <c r="B597" s="37" t="s">
        <v>42</v>
      </c>
      <c r="C597" s="37" t="s">
        <v>666</v>
      </c>
      <c r="D597" s="17" t="n"/>
      <c r="E597" s="19" t="s">
        <v>670</v>
      </c>
      <c r="F597" s="20" t="n">
        <f aca="false" ca="false" dt2D="false" dtr="false" t="normal">F598</f>
        <v>463.39999999999998</v>
      </c>
      <c r="G597" s="20" t="n">
        <f aca="false" ca="false" dt2D="false" dtr="false" t="normal">G598</f>
        <v>463.39999999999998</v>
      </c>
    </row>
    <row customFormat="true" customHeight="true" ht="25.5" outlineLevel="0" r="598" s="21">
      <c r="A598" s="17" t="n">
        <v>804</v>
      </c>
      <c r="B598" s="37" t="s">
        <v>42</v>
      </c>
      <c r="C598" s="37" t="s">
        <v>666</v>
      </c>
      <c r="D598" s="17" t="n">
        <v>200</v>
      </c>
      <c r="E598" s="19" t="s">
        <v>21</v>
      </c>
      <c r="F598" s="20" t="n">
        <v>463.39999999999998</v>
      </c>
      <c r="G598" s="20" t="n">
        <v>463.39999999999998</v>
      </c>
    </row>
    <row customFormat="true" customHeight="true" ht="53.25" outlineLevel="0" r="599" s="21">
      <c r="A599" s="17" t="n">
        <v>804</v>
      </c>
      <c r="B599" s="37" t="s">
        <v>42</v>
      </c>
      <c r="C599" s="37" t="s">
        <v>682</v>
      </c>
      <c r="D599" s="17" t="n"/>
      <c r="E599" s="19" t="s">
        <v>686</v>
      </c>
      <c r="F599" s="20" t="n">
        <f aca="false" ca="false" dt2D="false" dtr="false" t="normal">F600</f>
        <v>115</v>
      </c>
      <c r="G599" s="20" t="n">
        <f aca="false" ca="false" dt2D="false" dtr="false" t="normal">G600</f>
        <v>80.5</v>
      </c>
    </row>
    <row customFormat="true" customHeight="true" ht="25.5" outlineLevel="0" r="600" s="21">
      <c r="A600" s="17" t="n">
        <v>804</v>
      </c>
      <c r="B600" s="37" t="s">
        <v>42</v>
      </c>
      <c r="C600" s="37" t="s">
        <v>682</v>
      </c>
      <c r="D600" s="17" t="n">
        <v>200</v>
      </c>
      <c r="E600" s="19" t="s">
        <v>21</v>
      </c>
      <c r="F600" s="20" t="n">
        <v>115</v>
      </c>
      <c r="G600" s="20" t="n">
        <v>80.5</v>
      </c>
    </row>
    <row ht="15" outlineLevel="1" r="601">
      <c r="A601" s="17" t="s">
        <v>951</v>
      </c>
      <c r="B601" s="37" t="s">
        <v>185</v>
      </c>
      <c r="C601" s="37" t="n"/>
      <c r="D601" s="17" t="n"/>
      <c r="E601" s="19" t="s">
        <v>188</v>
      </c>
      <c r="F601" s="20" t="n">
        <f aca="false" ca="false" dt2D="false" dtr="false" t="normal">F602+F622</f>
        <v>12656.9</v>
      </c>
      <c r="G601" s="20" t="n">
        <f aca="false" ca="false" dt2D="false" dtr="false" t="normal">G602+G622</f>
        <v>11794.699999999999</v>
      </c>
    </row>
    <row ht="15" outlineLevel="2" r="602">
      <c r="A602" s="17" t="s">
        <v>951</v>
      </c>
      <c r="B602" s="37" t="s">
        <v>212</v>
      </c>
      <c r="C602" s="37" t="n"/>
      <c r="D602" s="17" t="n"/>
      <c r="E602" s="19" t="s">
        <v>219</v>
      </c>
      <c r="F602" s="20" t="n">
        <f aca="false" ca="false" dt2D="false" dtr="false" t="normal">F603</f>
        <v>12268.199999999999</v>
      </c>
      <c r="G602" s="20" t="n">
        <f aca="false" ca="false" dt2D="false" dtr="false" t="normal">G603</f>
        <v>11483.4</v>
      </c>
    </row>
    <row ht="38.25" outlineLevel="3" r="603">
      <c r="A603" s="17" t="s">
        <v>951</v>
      </c>
      <c r="B603" s="37" t="s">
        <v>212</v>
      </c>
      <c r="C603" s="37" t="s">
        <v>637</v>
      </c>
      <c r="D603" s="17" t="n"/>
      <c r="E603" s="19" t="s">
        <v>640</v>
      </c>
      <c r="F603" s="20" t="n">
        <f aca="false" ca="false" dt2D="false" dtr="false" t="normal">F604</f>
        <v>12268.199999999999</v>
      </c>
      <c r="G603" s="20" t="n">
        <f aca="false" ca="false" dt2D="false" dtr="false" t="normal">G604</f>
        <v>11483.4</v>
      </c>
    </row>
    <row ht="38.25" outlineLevel="4" r="604">
      <c r="A604" s="17" t="s">
        <v>951</v>
      </c>
      <c r="B604" s="37" t="s">
        <v>212</v>
      </c>
      <c r="C604" s="37" t="s">
        <v>790</v>
      </c>
      <c r="D604" s="17" t="n"/>
      <c r="E604" s="19" t="s">
        <v>247</v>
      </c>
      <c r="F604" s="20" t="n">
        <f aca="false" ca="false" dt2D="false" dtr="false" t="normal">F605</f>
        <v>12268.199999999999</v>
      </c>
      <c r="G604" s="20" t="n">
        <f aca="false" ca="false" dt2D="false" dtr="false" t="normal">G605</f>
        <v>11483.4</v>
      </c>
    </row>
    <row ht="25.5" outlineLevel="5" r="605">
      <c r="A605" s="17" t="s">
        <v>951</v>
      </c>
      <c r="B605" s="37" t="s">
        <v>212</v>
      </c>
      <c r="C605" s="37" t="s">
        <v>800</v>
      </c>
      <c r="D605" s="17" t="n"/>
      <c r="E605" s="19" t="s">
        <v>803</v>
      </c>
      <c r="F605" s="20" t="n">
        <f aca="false" ca="false" dt2D="false" dtr="false" t="normal">F612+F606+F616+F614+F608+F618+F610+F620</f>
        <v>12268.199999999999</v>
      </c>
      <c r="G605" s="20" t="n">
        <f aca="false" ca="false" dt2D="false" dtr="false" t="normal">G612+G606+G616+G614+G608+G618+G610+G620</f>
        <v>11483.4</v>
      </c>
    </row>
    <row customHeight="true" ht="50.25" outlineLevel="5" r="606">
      <c r="A606" s="17" t="s">
        <v>951</v>
      </c>
      <c r="B606" s="17" t="s">
        <v>212</v>
      </c>
      <c r="C606" s="37" t="s">
        <v>812</v>
      </c>
      <c r="D606" s="37" t="n"/>
      <c r="E606" s="19" t="s">
        <v>814</v>
      </c>
      <c r="F606" s="20" t="n">
        <f aca="false" ca="false" dt2D="false" dtr="false" t="normal">F607</f>
        <v>3574.9000000000001</v>
      </c>
      <c r="G606" s="20" t="n">
        <f aca="false" ca="false" dt2D="false" dtr="false" t="normal">G607</f>
        <v>3449</v>
      </c>
    </row>
    <row ht="25.5" outlineLevel="5" r="607">
      <c r="A607" s="17" t="s">
        <v>951</v>
      </c>
      <c r="B607" s="17" t="s">
        <v>212</v>
      </c>
      <c r="C607" s="37" t="s">
        <v>812</v>
      </c>
      <c r="D607" s="37" t="s">
        <v>361</v>
      </c>
      <c r="E607" s="19" t="s">
        <v>36</v>
      </c>
      <c r="F607" s="20" t="n">
        <f aca="false" ca="false" dt2D="false" dtr="false" t="normal">2858.8+716.1</f>
        <v>3574.9000000000001</v>
      </c>
      <c r="G607" s="20" t="n">
        <v>3449</v>
      </c>
    </row>
    <row ht="51" outlineLevel="5" r="608">
      <c r="A608" s="17" t="n">
        <v>804</v>
      </c>
      <c r="B608" s="37" t="s">
        <v>212</v>
      </c>
      <c r="C608" s="37" t="s">
        <v>826</v>
      </c>
      <c r="D608" s="37" t="n"/>
      <c r="E608" s="19" t="s">
        <v>828</v>
      </c>
      <c r="F608" s="20" t="n">
        <f aca="false" ca="false" dt2D="false" dtr="false" t="normal">F609</f>
        <v>51.900000000000006</v>
      </c>
      <c r="G608" s="20" t="n">
        <f aca="false" ca="false" dt2D="false" dtr="false" t="normal">G609</f>
        <v>51.899999999999999</v>
      </c>
    </row>
    <row ht="25.5" outlineLevel="5" r="609">
      <c r="A609" s="17" t="n">
        <v>804</v>
      </c>
      <c r="B609" s="37" t="s">
        <v>212</v>
      </c>
      <c r="C609" s="37" t="s">
        <v>826</v>
      </c>
      <c r="D609" s="37" t="s">
        <v>361</v>
      </c>
      <c r="E609" s="19" t="s">
        <v>36</v>
      </c>
      <c r="F609" s="20" t="n">
        <f aca="false" ca="false" dt2D="false" dtr="false" t="normal">123.5-71.6</f>
        <v>51.900000000000006</v>
      </c>
      <c r="G609" s="20" t="n">
        <v>51.899999999999999</v>
      </c>
    </row>
    <row customHeight="true" ht="43.5" outlineLevel="5" r="610">
      <c r="A610" s="17" t="n">
        <v>804</v>
      </c>
      <c r="B610" s="37" t="s">
        <v>212</v>
      </c>
      <c r="C610" s="37" t="s">
        <v>609</v>
      </c>
      <c r="D610" s="37" t="n"/>
      <c r="E610" s="19" t="s">
        <v>610</v>
      </c>
      <c r="F610" s="20" t="n">
        <f aca="false" ca="false" dt2D="false" dtr="false" t="normal">F611</f>
        <v>245.19999999999999</v>
      </c>
      <c r="G610" s="20" t="n">
        <f aca="false" ca="false" dt2D="false" dtr="false" t="normal">G611</f>
        <v>0</v>
      </c>
    </row>
    <row ht="25.5" outlineLevel="5" r="611">
      <c r="A611" s="17" t="n">
        <v>804</v>
      </c>
      <c r="B611" s="37" t="s">
        <v>212</v>
      </c>
      <c r="C611" s="37" t="s">
        <v>609</v>
      </c>
      <c r="D611" s="37" t="s">
        <v>361</v>
      </c>
      <c r="E611" s="19" t="s">
        <v>36</v>
      </c>
      <c r="F611" s="20" t="n">
        <v>245.19999999999999</v>
      </c>
      <c r="G611" s="20" t="n">
        <v>0</v>
      </c>
    </row>
    <row ht="51" outlineLevel="6" r="612">
      <c r="A612" s="17" t="s">
        <v>951</v>
      </c>
      <c r="B612" s="37" t="s">
        <v>212</v>
      </c>
      <c r="C612" s="37" t="s">
        <v>626</v>
      </c>
      <c r="D612" s="17" t="n"/>
      <c r="E612" s="19" t="s">
        <v>262</v>
      </c>
      <c r="F612" s="20" t="n">
        <f aca="false" ca="false" dt2D="false" dtr="false" t="normal">F613</f>
        <v>7049.8999999999996</v>
      </c>
      <c r="G612" s="20" t="n">
        <f aca="false" ca="false" dt2D="false" dtr="false" t="normal">G613</f>
        <v>6669.1999999999998</v>
      </c>
    </row>
    <row ht="25.5" outlineLevel="7" r="613">
      <c r="A613" s="60" t="s">
        <v>951</v>
      </c>
      <c r="B613" s="59" t="s">
        <v>212</v>
      </c>
      <c r="C613" s="59" t="s">
        <v>626</v>
      </c>
      <c r="D613" s="60" t="s">
        <v>361</v>
      </c>
      <c r="E613" s="51" t="s">
        <v>36</v>
      </c>
      <c r="F613" s="79" t="n">
        <f aca="false" ca="false" dt2D="false" dtr="false" t="normal">7085.8-1.5-8.1-27.3+1</f>
        <v>7049.8999999999996</v>
      </c>
      <c r="G613" s="79" t="n">
        <v>6669.1999999999998</v>
      </c>
      <c r="H613" s="3" t="n"/>
    </row>
    <row customHeight="true" ht="39.75" outlineLevel="7" r="614">
      <c r="A614" s="60" t="s">
        <v>951</v>
      </c>
      <c r="B614" s="59" t="s">
        <v>212</v>
      </c>
      <c r="C614" s="88" t="s">
        <v>639</v>
      </c>
      <c r="D614" s="60" t="n"/>
      <c r="E614" s="51" t="s">
        <v>642</v>
      </c>
      <c r="F614" s="79" t="n">
        <f aca="false" ca="false" dt2D="false" dtr="false" t="normal">F615</f>
        <v>1281.5</v>
      </c>
      <c r="G614" s="79" t="n">
        <f aca="false" ca="false" dt2D="false" dtr="false" t="normal">G615</f>
        <v>1278</v>
      </c>
      <c r="H614" s="3" t="n"/>
    </row>
    <row ht="25.5" outlineLevel="7" r="615">
      <c r="A615" s="60" t="s">
        <v>951</v>
      </c>
      <c r="B615" s="59" t="s">
        <v>212</v>
      </c>
      <c r="C615" s="88" t="s">
        <v>639</v>
      </c>
      <c r="D615" s="60" t="n">
        <v>200</v>
      </c>
      <c r="E615" s="19" t="s">
        <v>21</v>
      </c>
      <c r="F615" s="79" t="n">
        <f aca="false" ca="false" dt2D="false" dtr="false" t="normal">16.3+1611.8-346.6</f>
        <v>1281.5</v>
      </c>
      <c r="G615" s="79" t="n">
        <v>1278</v>
      </c>
      <c r="H615" s="3" t="n"/>
    </row>
    <row ht="38.25" outlineLevel="7" r="616">
      <c r="A616" s="60" t="s">
        <v>951</v>
      </c>
      <c r="B616" s="59" t="s">
        <v>212</v>
      </c>
      <c r="C616" s="59" t="s">
        <v>660</v>
      </c>
      <c r="D616" s="60" t="n"/>
      <c r="E616" s="51" t="s">
        <v>662</v>
      </c>
      <c r="F616" s="79" t="n">
        <f aca="false" ca="false" dt2D="false" dtr="false" t="normal">F617</f>
        <v>37</v>
      </c>
      <c r="G616" s="79" t="n">
        <f aca="false" ca="false" dt2D="false" dtr="false" t="normal">G617</f>
        <v>34.799999999999997</v>
      </c>
      <c r="H616" s="3" t="n"/>
    </row>
    <row ht="25.5" outlineLevel="7" r="617">
      <c r="A617" s="17" t="s">
        <v>951</v>
      </c>
      <c r="B617" s="37" t="s">
        <v>212</v>
      </c>
      <c r="C617" s="37" t="s">
        <v>660</v>
      </c>
      <c r="D617" s="17" t="s">
        <v>361</v>
      </c>
      <c r="E617" s="19" t="s">
        <v>36</v>
      </c>
      <c r="F617" s="20" t="n">
        <f aca="false" ca="false" dt2D="false" dtr="false" t="normal">28.9+8.1</f>
        <v>37</v>
      </c>
      <c r="G617" s="20" t="n">
        <v>34.799999999999997</v>
      </c>
    </row>
    <row ht="51" outlineLevel="7" r="618">
      <c r="A618" s="17" t="n">
        <v>804</v>
      </c>
      <c r="B618" s="37" t="s">
        <v>212</v>
      </c>
      <c r="C618" s="37" t="s">
        <v>679</v>
      </c>
      <c r="D618" s="17" t="n"/>
      <c r="E618" s="19" t="s">
        <v>680</v>
      </c>
      <c r="F618" s="20" t="n">
        <f aca="false" ca="false" dt2D="false" dtr="false" t="normal">F619</f>
        <v>0.5</v>
      </c>
      <c r="G618" s="20" t="n">
        <f aca="false" ca="false" dt2D="false" dtr="false" t="normal">G619</f>
        <v>0.5</v>
      </c>
    </row>
    <row ht="25.5" outlineLevel="7" r="619">
      <c r="A619" s="17" t="n">
        <v>804</v>
      </c>
      <c r="B619" s="37" t="s">
        <v>212</v>
      </c>
      <c r="C619" s="37" t="s">
        <v>679</v>
      </c>
      <c r="D619" s="17" t="n">
        <v>600</v>
      </c>
      <c r="E619" s="19" t="s">
        <v>36</v>
      </c>
      <c r="F619" s="20" t="n">
        <f aca="false" ca="false" dt2D="false" dtr="false" t="normal">1.5-1</f>
        <v>0.5</v>
      </c>
      <c r="G619" s="20" t="n">
        <v>0.5</v>
      </c>
    </row>
    <row customHeight="true" ht="42.75" outlineLevel="7" r="620">
      <c r="A620" s="17" t="n">
        <v>804</v>
      </c>
      <c r="B620" s="37" t="s">
        <v>212</v>
      </c>
      <c r="C620" s="37" t="s">
        <v>702</v>
      </c>
      <c r="D620" s="17" t="n"/>
      <c r="E620" s="19" t="s">
        <v>703</v>
      </c>
      <c r="F620" s="20" t="n">
        <f aca="false" ca="false" dt2D="false" dtr="false" t="normal">F621</f>
        <v>27.300000000000001</v>
      </c>
      <c r="G620" s="20" t="n">
        <f aca="false" ca="false" dt2D="false" dtr="false" t="normal">G621</f>
        <v>0</v>
      </c>
    </row>
    <row ht="25.5" outlineLevel="7" r="621">
      <c r="A621" s="17" t="n">
        <v>804</v>
      </c>
      <c r="B621" s="37" t="s">
        <v>212</v>
      </c>
      <c r="C621" s="37" t="s">
        <v>702</v>
      </c>
      <c r="D621" s="17" t="n">
        <v>600</v>
      </c>
      <c r="E621" s="19" t="s">
        <v>36</v>
      </c>
      <c r="F621" s="20" t="n">
        <v>27.300000000000001</v>
      </c>
      <c r="G621" s="20" t="n">
        <v>0</v>
      </c>
    </row>
    <row ht="15" outlineLevel="2" r="622">
      <c r="A622" s="17" t="s">
        <v>951</v>
      </c>
      <c r="B622" s="37" t="s">
        <v>8</v>
      </c>
      <c r="C622" s="37" t="n"/>
      <c r="D622" s="17" t="n"/>
      <c r="E622" s="19" t="s">
        <v>221</v>
      </c>
      <c r="F622" s="20" t="n">
        <f aca="false" ca="false" dt2D="false" dtr="false" t="normal">F623</f>
        <v>388.69999999999999</v>
      </c>
      <c r="G622" s="20" t="n">
        <f aca="false" ca="false" dt2D="false" dtr="false" t="normal">G623</f>
        <v>311.30000000000001</v>
      </c>
    </row>
    <row ht="38.25" outlineLevel="3" r="623">
      <c r="A623" s="17" t="s">
        <v>951</v>
      </c>
      <c r="B623" s="37" t="s">
        <v>8</v>
      </c>
      <c r="C623" s="37" t="s">
        <v>362</v>
      </c>
      <c r="D623" s="17" t="n"/>
      <c r="E623" s="19" t="s">
        <v>374</v>
      </c>
      <c r="F623" s="20" t="n">
        <f aca="false" ca="false" dt2D="false" dtr="false" t="normal">F624</f>
        <v>388.69999999999999</v>
      </c>
      <c r="G623" s="20" t="n">
        <f aca="false" ca="false" dt2D="false" dtr="false" t="normal">G624</f>
        <v>311.30000000000001</v>
      </c>
    </row>
    <row customHeight="true" ht="24" outlineLevel="4" r="624">
      <c r="A624" s="17" t="s">
        <v>951</v>
      </c>
      <c r="B624" s="37" t="s">
        <v>8</v>
      </c>
      <c r="C624" s="37" t="s">
        <v>575</v>
      </c>
      <c r="D624" s="17" t="n"/>
      <c r="E624" s="19" t="s">
        <v>577</v>
      </c>
      <c r="F624" s="20" t="n">
        <f aca="false" ca="false" dt2D="false" dtr="false" t="normal">F625+F628+F633+F636+F639+F643</f>
        <v>388.69999999999999</v>
      </c>
      <c r="G624" s="20" t="n">
        <f aca="false" ca="false" dt2D="false" dtr="false" t="normal">G625+G628+G633+G636+G639+G643</f>
        <v>311.30000000000001</v>
      </c>
    </row>
    <row ht="15" outlineLevel="5" r="625">
      <c r="A625" s="17" t="s">
        <v>951</v>
      </c>
      <c r="B625" s="37" t="s">
        <v>8</v>
      </c>
      <c r="C625" s="37" t="s">
        <v>789</v>
      </c>
      <c r="D625" s="17" t="n"/>
      <c r="E625" s="19" t="s">
        <v>259</v>
      </c>
      <c r="F625" s="20" t="n">
        <f aca="false" ca="false" dt2D="false" dtr="false" t="normal">F626</f>
        <v>57</v>
      </c>
      <c r="G625" s="20" t="n">
        <f aca="false" ca="false" dt2D="false" dtr="false" t="normal">G626</f>
        <v>55.399999999999999</v>
      </c>
    </row>
    <row ht="51" outlineLevel="6" r="626">
      <c r="A626" s="17" t="s">
        <v>951</v>
      </c>
      <c r="B626" s="37" t="s">
        <v>8</v>
      </c>
      <c r="C626" s="37" t="s">
        <v>797</v>
      </c>
      <c r="D626" s="17" t="n"/>
      <c r="E626" s="19" t="s">
        <v>802</v>
      </c>
      <c r="F626" s="20" t="n">
        <f aca="false" ca="false" dt2D="false" dtr="false" t="normal">F627</f>
        <v>57</v>
      </c>
      <c r="G626" s="20" t="n">
        <f aca="false" ca="false" dt2D="false" dtr="false" t="normal">G627</f>
        <v>55.399999999999999</v>
      </c>
    </row>
    <row ht="25.5" outlineLevel="7" r="627">
      <c r="A627" s="17" t="s">
        <v>951</v>
      </c>
      <c r="B627" s="37" t="s">
        <v>8</v>
      </c>
      <c r="C627" s="37" t="s">
        <v>797</v>
      </c>
      <c r="D627" s="17" t="s">
        <v>371</v>
      </c>
      <c r="E627" s="19" t="s">
        <v>21</v>
      </c>
      <c r="F627" s="20" t="n">
        <v>57</v>
      </c>
      <c r="G627" s="20" t="n">
        <v>55.399999999999999</v>
      </c>
    </row>
    <row ht="38.25" outlineLevel="5" r="628">
      <c r="A628" s="17" t="s">
        <v>951</v>
      </c>
      <c r="B628" s="37" t="s">
        <v>8</v>
      </c>
      <c r="C628" s="37" t="s">
        <v>821</v>
      </c>
      <c r="D628" s="17" t="n"/>
      <c r="E628" s="19" t="s">
        <v>278</v>
      </c>
      <c r="F628" s="20" t="n">
        <f aca="false" ca="false" dt2D="false" dtr="false" t="normal">F629+F631</f>
        <v>114.7</v>
      </c>
      <c r="G628" s="20" t="n">
        <f aca="false" ca="false" dt2D="false" dtr="false" t="normal">G629+G631</f>
        <v>86.799999999999997</v>
      </c>
    </row>
    <row ht="38.25" outlineLevel="6" r="629">
      <c r="A629" s="17" t="s">
        <v>951</v>
      </c>
      <c r="B629" s="37" t="s">
        <v>8</v>
      </c>
      <c r="C629" s="37" t="s">
        <v>829</v>
      </c>
      <c r="D629" s="17" t="n"/>
      <c r="E629" s="19" t="s">
        <v>288</v>
      </c>
      <c r="F629" s="20" t="n">
        <f aca="false" ca="false" dt2D="false" dtr="false" t="normal">F630</f>
        <v>110.7</v>
      </c>
      <c r="G629" s="20" t="n">
        <f aca="false" ca="false" dt2D="false" dtr="false" t="normal">G630</f>
        <v>86.799999999999997</v>
      </c>
    </row>
    <row ht="25.5" outlineLevel="7" r="630">
      <c r="A630" s="17" t="s">
        <v>951</v>
      </c>
      <c r="B630" s="37" t="s">
        <v>8</v>
      </c>
      <c r="C630" s="37" t="s">
        <v>829</v>
      </c>
      <c r="D630" s="17" t="s">
        <v>371</v>
      </c>
      <c r="E630" s="19" t="s">
        <v>21</v>
      </c>
      <c r="F630" s="20" t="n">
        <f aca="false" ca="false" dt2D="false" dtr="false" t="normal">51+59.7</f>
        <v>110.7</v>
      </c>
      <c r="G630" s="20" t="n">
        <v>86.799999999999997</v>
      </c>
    </row>
    <row ht="25.5" outlineLevel="6" r="631">
      <c r="A631" s="17" t="s">
        <v>951</v>
      </c>
      <c r="B631" s="37" t="s">
        <v>8</v>
      </c>
      <c r="C631" s="37" t="s">
        <v>845</v>
      </c>
      <c r="D631" s="17" t="n"/>
      <c r="E631" s="19" t="s">
        <v>848</v>
      </c>
      <c r="F631" s="20" t="n">
        <f aca="false" ca="false" dt2D="false" dtr="false" t="normal">F632</f>
        <v>4</v>
      </c>
      <c r="G631" s="20" t="n">
        <f aca="false" ca="false" dt2D="false" dtr="false" t="normal">G632</f>
        <v>0</v>
      </c>
    </row>
    <row ht="15" outlineLevel="7" r="632">
      <c r="A632" s="17" t="s">
        <v>951</v>
      </c>
      <c r="B632" s="37" t="s">
        <v>8</v>
      </c>
      <c r="C632" s="37" t="s">
        <v>845</v>
      </c>
      <c r="D632" s="17" t="n">
        <v>300</v>
      </c>
      <c r="E632" s="19" t="s">
        <v>57</v>
      </c>
      <c r="F632" s="20" t="n">
        <v>4</v>
      </c>
      <c r="G632" s="20" t="n"/>
    </row>
    <row customHeight="true" ht="29.25" outlineLevel="5" r="633">
      <c r="A633" s="17" t="s">
        <v>951</v>
      </c>
      <c r="B633" s="37" t="s">
        <v>8</v>
      </c>
      <c r="C633" s="37" t="s">
        <v>852</v>
      </c>
      <c r="D633" s="17" t="n"/>
      <c r="E633" s="19" t="s">
        <v>264</v>
      </c>
      <c r="F633" s="20" t="n">
        <f aca="false" ca="false" dt2D="false" dtr="false" t="normal">F634</f>
        <v>83</v>
      </c>
      <c r="G633" s="20" t="n">
        <f aca="false" ca="false" dt2D="false" dtr="false" t="normal">G634</f>
        <v>67.900000000000006</v>
      </c>
    </row>
    <row ht="25.5" outlineLevel="6" r="634">
      <c r="A634" s="17" t="s">
        <v>951</v>
      </c>
      <c r="B634" s="37" t="s">
        <v>8</v>
      </c>
      <c r="C634" s="37" t="s">
        <v>835</v>
      </c>
      <c r="D634" s="17" t="n"/>
      <c r="E634" s="19" t="s">
        <v>269</v>
      </c>
      <c r="F634" s="20" t="n">
        <f aca="false" ca="false" dt2D="false" dtr="false" t="normal">F635</f>
        <v>83</v>
      </c>
      <c r="G634" s="20" t="n">
        <f aca="false" ca="false" dt2D="false" dtr="false" t="normal">G635</f>
        <v>67.900000000000006</v>
      </c>
    </row>
    <row ht="25.5" outlineLevel="7" r="635">
      <c r="A635" s="17" t="s">
        <v>951</v>
      </c>
      <c r="B635" s="37" t="s">
        <v>8</v>
      </c>
      <c r="C635" s="37" t="s">
        <v>835</v>
      </c>
      <c r="D635" s="17" t="s">
        <v>371</v>
      </c>
      <c r="E635" s="19" t="s">
        <v>21</v>
      </c>
      <c r="F635" s="20" t="n">
        <f aca="false" ca="false" dt2D="false" dtr="false" t="normal">40+43</f>
        <v>83</v>
      </c>
      <c r="G635" s="20" t="n">
        <v>67.900000000000006</v>
      </c>
    </row>
    <row ht="38.25" outlineLevel="5" r="636">
      <c r="A636" s="17" t="s">
        <v>951</v>
      </c>
      <c r="B636" s="37" t="s">
        <v>8</v>
      </c>
      <c r="C636" s="37" t="s">
        <v>847</v>
      </c>
      <c r="D636" s="17" t="n"/>
      <c r="E636" s="19" t="s">
        <v>285</v>
      </c>
      <c r="F636" s="20" t="n">
        <f aca="false" ca="false" dt2D="false" dtr="false" t="normal">F637</f>
        <v>22</v>
      </c>
      <c r="G636" s="20" t="n">
        <f aca="false" ca="false" dt2D="false" dtr="false" t="normal">G637</f>
        <v>13</v>
      </c>
    </row>
    <row ht="38.25" outlineLevel="6" r="637">
      <c r="A637" s="17" t="s">
        <v>951</v>
      </c>
      <c r="B637" s="37" t="s">
        <v>8</v>
      </c>
      <c r="C637" s="37" t="s">
        <v>853</v>
      </c>
      <c r="D637" s="17" t="n"/>
      <c r="E637" s="19" t="s">
        <v>286</v>
      </c>
      <c r="F637" s="20" t="n">
        <f aca="false" ca="false" dt2D="false" dtr="false" t="normal">F638</f>
        <v>22</v>
      </c>
      <c r="G637" s="20" t="n">
        <f aca="false" ca="false" dt2D="false" dtr="false" t="normal">G638</f>
        <v>13</v>
      </c>
    </row>
    <row ht="25.5" outlineLevel="7" r="638">
      <c r="A638" s="17" t="s">
        <v>951</v>
      </c>
      <c r="B638" s="37" t="s">
        <v>8</v>
      </c>
      <c r="C638" s="37" t="s">
        <v>853</v>
      </c>
      <c r="D638" s="17" t="s">
        <v>371</v>
      </c>
      <c r="E638" s="19" t="s">
        <v>21</v>
      </c>
      <c r="F638" s="20" t="n">
        <v>22</v>
      </c>
      <c r="G638" s="20" t="n">
        <v>13</v>
      </c>
    </row>
    <row ht="25.5" outlineLevel="5" r="639">
      <c r="A639" s="17" t="s">
        <v>951</v>
      </c>
      <c r="B639" s="37" t="s">
        <v>8</v>
      </c>
      <c r="C639" s="37" t="s">
        <v>866</v>
      </c>
      <c r="D639" s="17" t="n"/>
      <c r="E639" s="19" t="s">
        <v>968</v>
      </c>
      <c r="F639" s="20" t="n">
        <f aca="false" ca="false" dt2D="false" dtr="false" t="normal">F640</f>
        <v>92</v>
      </c>
      <c r="G639" s="20" t="n">
        <f aca="false" ca="false" dt2D="false" dtr="false" t="normal">G640</f>
        <v>81</v>
      </c>
    </row>
    <row ht="25.5" outlineLevel="6" r="640">
      <c r="A640" s="17" t="s">
        <v>951</v>
      </c>
      <c r="B640" s="37" t="s">
        <v>8</v>
      </c>
      <c r="C640" s="37" t="s">
        <v>364</v>
      </c>
      <c r="D640" s="17" t="n"/>
      <c r="E640" s="19" t="s">
        <v>20</v>
      </c>
      <c r="F640" s="20" t="n">
        <f aca="false" ca="false" dt2D="false" dtr="false" t="normal">F642+F641</f>
        <v>92</v>
      </c>
      <c r="G640" s="20" t="n">
        <f aca="false" ca="false" dt2D="false" dtr="false" t="normal">G642+G641</f>
        <v>81</v>
      </c>
    </row>
    <row ht="63.75" outlineLevel="6" r="641">
      <c r="A641" s="17" t="s">
        <v>951</v>
      </c>
      <c r="B641" s="37" t="s">
        <v>8</v>
      </c>
      <c r="C641" s="37" t="s">
        <v>364</v>
      </c>
      <c r="D641" s="17" t="n">
        <v>100</v>
      </c>
      <c r="E641" s="19" t="s">
        <v>50</v>
      </c>
      <c r="F641" s="20" t="n">
        <v>7</v>
      </c>
      <c r="G641" s="20" t="n">
        <v>3</v>
      </c>
    </row>
    <row ht="25.5" outlineLevel="7" r="642">
      <c r="A642" s="17" t="s">
        <v>951</v>
      </c>
      <c r="B642" s="37" t="s">
        <v>8</v>
      </c>
      <c r="C642" s="37" t="s">
        <v>364</v>
      </c>
      <c r="D642" s="17" t="s">
        <v>371</v>
      </c>
      <c r="E642" s="19" t="s">
        <v>21</v>
      </c>
      <c r="F642" s="20" t="n">
        <f aca="false" ca="false" dt2D="false" dtr="false" t="normal">80+60+100-115-7-33</f>
        <v>85</v>
      </c>
      <c r="G642" s="20" t="n">
        <v>78</v>
      </c>
    </row>
    <row ht="25.5" outlineLevel="5" r="643">
      <c r="A643" s="17" t="s">
        <v>951</v>
      </c>
      <c r="B643" s="37" t="s">
        <v>8</v>
      </c>
      <c r="C643" s="37" t="s">
        <v>401</v>
      </c>
      <c r="D643" s="17" t="n"/>
      <c r="E643" s="19" t="s">
        <v>43</v>
      </c>
      <c r="F643" s="20" t="n">
        <f aca="false" ca="false" dt2D="false" dtr="false" t="normal">F644</f>
        <v>20</v>
      </c>
      <c r="G643" s="20" t="n">
        <f aca="false" ca="false" dt2D="false" dtr="false" t="normal">G644</f>
        <v>7.2000000000000002</v>
      </c>
    </row>
    <row ht="25.5" outlineLevel="6" r="644">
      <c r="A644" s="17" t="s">
        <v>951</v>
      </c>
      <c r="B644" s="37" t="s">
        <v>8</v>
      </c>
      <c r="C644" s="37" t="s">
        <v>412</v>
      </c>
      <c r="D644" s="17" t="n"/>
      <c r="E644" s="19" t="s">
        <v>55</v>
      </c>
      <c r="F644" s="20" t="n">
        <f aca="false" ca="false" dt2D="false" dtr="false" t="normal">F645</f>
        <v>20</v>
      </c>
      <c r="G644" s="20" t="n">
        <f aca="false" ca="false" dt2D="false" dtr="false" t="normal">G645</f>
        <v>7.2000000000000002</v>
      </c>
    </row>
    <row ht="25.5" outlineLevel="7" r="645">
      <c r="A645" s="17" t="s">
        <v>951</v>
      </c>
      <c r="B645" s="37" t="s">
        <v>8</v>
      </c>
      <c r="C645" s="37" t="s">
        <v>412</v>
      </c>
      <c r="D645" s="17" t="s">
        <v>371</v>
      </c>
      <c r="E645" s="19" t="s">
        <v>21</v>
      </c>
      <c r="F645" s="20" t="n">
        <f aca="false" ca="false" dt2D="false" dtr="false" t="normal">30-10</f>
        <v>20</v>
      </c>
      <c r="G645" s="20" t="n">
        <v>7.2000000000000002</v>
      </c>
    </row>
    <row ht="15" outlineLevel="1" r="646">
      <c r="A646" s="17" t="s">
        <v>951</v>
      </c>
      <c r="B646" s="37" t="s">
        <v>145</v>
      </c>
      <c r="C646" s="37" t="n"/>
      <c r="D646" s="17" t="n"/>
      <c r="E646" s="19" t="s">
        <v>147</v>
      </c>
      <c r="F646" s="20" t="n">
        <f aca="false" ca="false" dt2D="false" dtr="false" t="normal">F647+F682</f>
        <v>80036.5</v>
      </c>
      <c r="G646" s="20" t="n">
        <f aca="false" ca="false" dt2D="false" dtr="false" t="normal">G647+G682</f>
        <v>77675.5</v>
      </c>
    </row>
    <row ht="15" outlineLevel="2" r="647">
      <c r="A647" s="17" t="s">
        <v>951</v>
      </c>
      <c r="B647" s="37" t="s">
        <v>152</v>
      </c>
      <c r="C647" s="37" t="n"/>
      <c r="D647" s="17" t="n"/>
      <c r="E647" s="19" t="s">
        <v>153</v>
      </c>
      <c r="F647" s="20" t="n">
        <f aca="false" ca="false" dt2D="false" dtr="false" t="normal">F648</f>
        <v>75080.5</v>
      </c>
      <c r="G647" s="20" t="n">
        <f aca="false" ca="false" dt2D="false" dtr="false" t="normal">G648</f>
        <v>72793.800000000003</v>
      </c>
    </row>
    <row ht="38.25" outlineLevel="3" r="648">
      <c r="A648" s="17" t="s">
        <v>951</v>
      </c>
      <c r="B648" s="37" t="s">
        <v>152</v>
      </c>
      <c r="C648" s="37" t="s">
        <v>637</v>
      </c>
      <c r="D648" s="17" t="n"/>
      <c r="E648" s="19" t="s">
        <v>640</v>
      </c>
      <c r="F648" s="20" t="n">
        <f aca="false" ca="false" dt2D="false" dtr="false" t="normal">F649+F676</f>
        <v>75080.5</v>
      </c>
      <c r="G648" s="20" t="n">
        <f aca="false" ca="false" dt2D="false" dtr="false" t="normal">G649+G676</f>
        <v>72793.800000000003</v>
      </c>
    </row>
    <row ht="38.25" outlineLevel="4" r="649">
      <c r="A649" s="17" t="s">
        <v>951</v>
      </c>
      <c r="B649" s="37" t="s">
        <v>152</v>
      </c>
      <c r="C649" s="37" t="s">
        <v>650</v>
      </c>
      <c r="D649" s="17" t="n"/>
      <c r="E649" s="19" t="s">
        <v>652</v>
      </c>
      <c r="F649" s="20" t="n">
        <f aca="false" ca="false" dt2D="false" dtr="false" t="normal">F650+F663</f>
        <v>73415.5</v>
      </c>
      <c r="G649" s="20" t="n">
        <f aca="false" ca="false" dt2D="false" dtr="false" t="normal">G650+G663</f>
        <v>71128.800000000003</v>
      </c>
    </row>
    <row ht="15" outlineLevel="5" r="650">
      <c r="A650" s="17" t="s">
        <v>951</v>
      </c>
      <c r="B650" s="37" t="s">
        <v>152</v>
      </c>
      <c r="C650" s="37" t="s">
        <v>661</v>
      </c>
      <c r="D650" s="17" t="n"/>
      <c r="E650" s="19" t="s">
        <v>180</v>
      </c>
      <c r="F650" s="20" t="n">
        <f aca="false" ca="false" dt2D="false" dtr="false" t="normal">F653+F651+F659+F657+F661</f>
        <v>26568.400000000001</v>
      </c>
      <c r="G650" s="20" t="n">
        <f aca="false" ca="false" dt2D="false" dtr="false" t="normal">G653+G651+G659+G657+G661</f>
        <v>25047.099999999999</v>
      </c>
    </row>
    <row ht="51" outlineLevel="5" r="651">
      <c r="A651" s="17" t="s">
        <v>951</v>
      </c>
      <c r="B651" s="17" t="s">
        <v>152</v>
      </c>
      <c r="C651" s="37" t="s">
        <v>673</v>
      </c>
      <c r="D651" s="37" t="n"/>
      <c r="E651" s="19" t="s">
        <v>676</v>
      </c>
      <c r="F651" s="20" t="n">
        <f aca="false" ca="false" dt2D="false" dtr="false" t="normal">F652</f>
        <v>14871.6</v>
      </c>
      <c r="G651" s="20" t="n">
        <f aca="false" ca="false" dt2D="false" dtr="false" t="normal">G652</f>
        <v>14406.5</v>
      </c>
    </row>
    <row ht="63.75" outlineLevel="5" r="652">
      <c r="A652" s="17" t="s">
        <v>951</v>
      </c>
      <c r="B652" s="17" t="s">
        <v>152</v>
      </c>
      <c r="C652" s="37" t="s">
        <v>673</v>
      </c>
      <c r="D652" s="37" t="s">
        <v>477</v>
      </c>
      <c r="E652" s="19" t="s">
        <v>50</v>
      </c>
      <c r="F652" s="20" t="n">
        <f aca="false" ca="false" dt2D="false" dtr="false" t="normal">12102.1+2769.5</f>
        <v>14871.6</v>
      </c>
      <c r="G652" s="20" t="n">
        <v>14406.5</v>
      </c>
    </row>
    <row ht="15" outlineLevel="6" r="653">
      <c r="A653" s="17" t="s">
        <v>951</v>
      </c>
      <c r="B653" s="37" t="s">
        <v>152</v>
      </c>
      <c r="C653" s="37" t="s">
        <v>695</v>
      </c>
      <c r="D653" s="17" t="n"/>
      <c r="E653" s="19" t="s">
        <v>187</v>
      </c>
      <c r="F653" s="20" t="n">
        <f aca="false" ca="false" dt2D="false" dtr="false" t="normal">F654+F655+F656</f>
        <v>11139.799999999999</v>
      </c>
      <c r="G653" s="20" t="n">
        <f aca="false" ca="false" dt2D="false" dtr="false" t="normal">G654+G655+G656</f>
        <v>10083.6</v>
      </c>
    </row>
    <row ht="63.75" outlineLevel="7" r="654">
      <c r="A654" s="17" t="s">
        <v>951</v>
      </c>
      <c r="B654" s="37" t="s">
        <v>152</v>
      </c>
      <c r="C654" s="37" t="s">
        <v>695</v>
      </c>
      <c r="D654" s="17" t="s">
        <v>477</v>
      </c>
      <c r="E654" s="19" t="s">
        <v>50</v>
      </c>
      <c r="F654" s="20" t="n">
        <f aca="false" ca="false" dt2D="false" dtr="false" t="normal">5775-89.7</f>
        <v>5685.3000000000002</v>
      </c>
      <c r="G654" s="20" t="n">
        <v>5281.6000000000004</v>
      </c>
    </row>
    <row ht="25.5" outlineLevel="7" r="655">
      <c r="A655" s="17" t="s">
        <v>951</v>
      </c>
      <c r="B655" s="37" t="s">
        <v>152</v>
      </c>
      <c r="C655" s="37" t="s">
        <v>695</v>
      </c>
      <c r="D655" s="17" t="s">
        <v>371</v>
      </c>
      <c r="E655" s="19" t="s">
        <v>21</v>
      </c>
      <c r="F655" s="20" t="n">
        <f aca="false" ca="false" dt2D="false" dtr="false" t="normal">5090.7+340-4-2.2</f>
        <v>5424.5</v>
      </c>
      <c r="G655" s="20" t="n">
        <v>4772.6000000000004</v>
      </c>
    </row>
    <row ht="15" outlineLevel="7" r="656">
      <c r="A656" s="17" t="s">
        <v>951</v>
      </c>
      <c r="B656" s="37" t="s">
        <v>152</v>
      </c>
      <c r="C656" s="37" t="s">
        <v>695</v>
      </c>
      <c r="D656" s="17" t="s">
        <v>523</v>
      </c>
      <c r="E656" s="19" t="s">
        <v>70</v>
      </c>
      <c r="F656" s="20" t="n">
        <v>30</v>
      </c>
      <c r="G656" s="20" t="n">
        <v>29.399999999999999</v>
      </c>
    </row>
    <row ht="51" outlineLevel="7" r="657">
      <c r="A657" s="17" t="s">
        <v>951</v>
      </c>
      <c r="B657" s="37" t="s">
        <v>152</v>
      </c>
      <c r="C657" s="37" t="s">
        <v>743</v>
      </c>
      <c r="D657" s="17" t="n"/>
      <c r="E657" s="19" t="s">
        <v>746</v>
      </c>
      <c r="F657" s="20" t="n">
        <f aca="false" ca="false" dt2D="false" dtr="false" t="normal">F658</f>
        <v>95</v>
      </c>
      <c r="G657" s="20" t="n">
        <f aca="false" ca="false" dt2D="false" dtr="false" t="normal">G658</f>
        <v>95</v>
      </c>
    </row>
    <row ht="25.5" outlineLevel="7" r="658">
      <c r="A658" s="17" t="s">
        <v>951</v>
      </c>
      <c r="B658" s="37" t="s">
        <v>152</v>
      </c>
      <c r="C658" s="37" t="s">
        <v>743</v>
      </c>
      <c r="D658" s="17" t="s">
        <v>371</v>
      </c>
      <c r="E658" s="19" t="s">
        <v>21</v>
      </c>
      <c r="F658" s="20" t="n">
        <f aca="false" ca="false" dt2D="false" dtr="false" t="normal">15+80</f>
        <v>95</v>
      </c>
      <c r="G658" s="20" t="n">
        <v>95</v>
      </c>
    </row>
    <row customHeight="true" ht="60" outlineLevel="7" r="659">
      <c r="A659" s="17" t="s">
        <v>951</v>
      </c>
      <c r="B659" s="37" t="s">
        <v>152</v>
      </c>
      <c r="C659" s="37" t="s">
        <v>767</v>
      </c>
      <c r="D659" s="17" t="n"/>
      <c r="E659" s="19" t="s">
        <v>769</v>
      </c>
      <c r="F659" s="20" t="n">
        <f aca="false" ca="false" dt2D="false" dtr="false" t="normal">F660</f>
        <v>212</v>
      </c>
      <c r="G659" s="20" t="n">
        <f aca="false" ca="false" dt2D="false" dtr="false" t="normal">G660</f>
        <v>212</v>
      </c>
    </row>
    <row customHeight="true" ht="66.75" outlineLevel="7" r="660">
      <c r="A660" s="17" t="s">
        <v>951</v>
      </c>
      <c r="B660" s="37" t="s">
        <v>152</v>
      </c>
      <c r="C660" s="37" t="s">
        <v>767</v>
      </c>
      <c r="D660" s="17" t="s">
        <v>477</v>
      </c>
      <c r="E660" s="19" t="s">
        <v>50</v>
      </c>
      <c r="F660" s="20" t="n">
        <f aca="false" ca="false" dt2D="false" dtr="false" t="normal">122.3+89.7</f>
        <v>212</v>
      </c>
      <c r="G660" s="20" t="n">
        <v>212</v>
      </c>
    </row>
    <row customHeight="true" ht="25.5" outlineLevel="7" r="661">
      <c r="A661" s="17" t="s">
        <v>951</v>
      </c>
      <c r="B661" s="37" t="s">
        <v>152</v>
      </c>
      <c r="C661" s="37" t="s">
        <v>787</v>
      </c>
      <c r="D661" s="17" t="n"/>
      <c r="E661" s="19" t="s">
        <v>788</v>
      </c>
      <c r="F661" s="20" t="n">
        <f aca="false" ca="false" dt2D="false" dtr="false" t="normal">F662</f>
        <v>250</v>
      </c>
      <c r="G661" s="20" t="n">
        <f aca="false" ca="false" dt2D="false" dtr="false" t="normal">G662</f>
        <v>250</v>
      </c>
    </row>
    <row customHeight="true" ht="29.25" outlineLevel="7" r="662">
      <c r="A662" s="17" t="s">
        <v>951</v>
      </c>
      <c r="B662" s="37" t="s">
        <v>152</v>
      </c>
      <c r="C662" s="37" t="s">
        <v>787</v>
      </c>
      <c r="D662" s="17" t="n">
        <v>200</v>
      </c>
      <c r="E662" s="19" t="s">
        <v>21</v>
      </c>
      <c r="F662" s="20" t="n">
        <v>250</v>
      </c>
      <c r="G662" s="20" t="n">
        <v>250</v>
      </c>
    </row>
    <row ht="38.25" outlineLevel="5" r="663">
      <c r="A663" s="17" t="s">
        <v>951</v>
      </c>
      <c r="B663" s="37" t="s">
        <v>152</v>
      </c>
      <c r="C663" s="37" t="s">
        <v>805</v>
      </c>
      <c r="D663" s="17" t="n"/>
      <c r="E663" s="19" t="s">
        <v>807</v>
      </c>
      <c r="F663" s="20" t="n">
        <f aca="false" ca="false" dt2D="false" dtr="false" t="normal">F664+F668+F672+F670+F674+F666</f>
        <v>46847.100000000006</v>
      </c>
      <c r="G663" s="20" t="n">
        <f aca="false" ca="false" dt2D="false" dtr="false" t="normal">G664+G668+G672+G670+G674+G666</f>
        <v>46081.700000000004</v>
      </c>
    </row>
    <row ht="51" outlineLevel="5" r="664">
      <c r="A664" s="17" t="s">
        <v>951</v>
      </c>
      <c r="B664" s="17" t="s">
        <v>152</v>
      </c>
      <c r="C664" s="37" t="s">
        <v>820</v>
      </c>
      <c r="D664" s="37" t="n"/>
      <c r="E664" s="19" t="s">
        <v>676</v>
      </c>
      <c r="F664" s="20" t="n">
        <f aca="false" ca="false" dt2D="false" dtr="false" t="normal">F665</f>
        <v>20320.899999999998</v>
      </c>
      <c r="G664" s="20" t="n">
        <f aca="false" ca="false" dt2D="false" dtr="false" t="normal">G665</f>
        <v>20193.799999999999</v>
      </c>
    </row>
    <row ht="25.5" outlineLevel="5" r="665">
      <c r="A665" s="17" t="s">
        <v>951</v>
      </c>
      <c r="B665" s="17" t="s">
        <v>152</v>
      </c>
      <c r="C665" s="37" t="s">
        <v>820</v>
      </c>
      <c r="D665" s="37" t="s">
        <v>361</v>
      </c>
      <c r="E665" s="19" t="s">
        <v>36</v>
      </c>
      <c r="F665" s="20" t="n">
        <f aca="false" ca="false" dt2D="false" dtr="false" t="normal">16465.1+3855.8</f>
        <v>20320.899999999998</v>
      </c>
      <c r="G665" s="20" t="n">
        <v>20193.799999999999</v>
      </c>
    </row>
    <row customHeight="true" ht="51.75" outlineLevel="5" r="666">
      <c r="A666" s="17" t="n">
        <v>804</v>
      </c>
      <c r="B666" s="37" t="s">
        <v>152</v>
      </c>
      <c r="C666" s="37" t="s">
        <v>839</v>
      </c>
      <c r="D666" s="37" t="n"/>
      <c r="E666" s="19" t="s">
        <v>840</v>
      </c>
      <c r="F666" s="20" t="n">
        <f aca="false" ca="false" dt2D="false" dtr="false" t="normal">F667</f>
        <v>1121.8</v>
      </c>
      <c r="G666" s="20" t="n">
        <f aca="false" ca="false" dt2D="false" dtr="false" t="normal">G667</f>
        <v>1121.8</v>
      </c>
    </row>
    <row ht="25.5" outlineLevel="5" r="667">
      <c r="A667" s="17" t="n">
        <v>804</v>
      </c>
      <c r="B667" s="37" t="s">
        <v>152</v>
      </c>
      <c r="C667" s="37" t="s">
        <v>839</v>
      </c>
      <c r="D667" s="37" t="s">
        <v>361</v>
      </c>
      <c r="E667" s="19" t="s">
        <v>36</v>
      </c>
      <c r="F667" s="20" t="n">
        <v>1121.8</v>
      </c>
      <c r="G667" s="20" t="n">
        <v>1121.8</v>
      </c>
    </row>
    <row ht="25.5" outlineLevel="6" r="668">
      <c r="A668" s="17" t="s">
        <v>951</v>
      </c>
      <c r="B668" s="37" t="s">
        <v>152</v>
      </c>
      <c r="C668" s="37" t="s">
        <v>804</v>
      </c>
      <c r="D668" s="17" t="n"/>
      <c r="E668" s="19" t="s">
        <v>192</v>
      </c>
      <c r="F668" s="20" t="n">
        <f aca="false" ca="false" dt2D="false" dtr="false" t="normal">F669</f>
        <v>24121.099999999999</v>
      </c>
      <c r="G668" s="20" t="n">
        <f aca="false" ca="false" dt2D="false" dtr="false" t="normal">G669</f>
        <v>23482.799999999999</v>
      </c>
    </row>
    <row ht="25.5" outlineLevel="7" r="669">
      <c r="A669" s="17" t="s">
        <v>951</v>
      </c>
      <c r="B669" s="37" t="s">
        <v>152</v>
      </c>
      <c r="C669" s="37" t="s">
        <v>804</v>
      </c>
      <c r="D669" s="17" t="s">
        <v>361</v>
      </c>
      <c r="E669" s="19" t="s">
        <v>36</v>
      </c>
      <c r="F669" s="20" t="n">
        <f aca="false" ca="false" dt2D="false" dtr="false" t="normal">25054.1-121.7+175.5-165+300-1121.8</f>
        <v>24121.099999999999</v>
      </c>
      <c r="G669" s="20" t="n">
        <v>23482.799999999999</v>
      </c>
    </row>
    <row customHeight="true" ht="45" outlineLevel="7" r="670">
      <c r="A670" s="17" t="s">
        <v>951</v>
      </c>
      <c r="B670" s="37" t="s">
        <v>152</v>
      </c>
      <c r="C670" s="37" t="s">
        <v>822</v>
      </c>
      <c r="D670" s="17" t="n"/>
      <c r="E670" s="19" t="s">
        <v>824</v>
      </c>
      <c r="F670" s="20" t="n">
        <f aca="false" ca="false" dt2D="false" dtr="false" t="normal">F671</f>
        <v>745.29999999999995</v>
      </c>
      <c r="G670" s="20" t="n">
        <f aca="false" ca="false" dt2D="false" dtr="false" t="normal">G671</f>
        <v>745.29999999999995</v>
      </c>
    </row>
    <row ht="25.5" outlineLevel="7" r="671">
      <c r="A671" s="17" t="s">
        <v>951</v>
      </c>
      <c r="B671" s="37" t="s">
        <v>152</v>
      </c>
      <c r="C671" s="37" t="s">
        <v>822</v>
      </c>
      <c r="D671" s="17" t="s">
        <v>361</v>
      </c>
      <c r="E671" s="19" t="s">
        <v>36</v>
      </c>
      <c r="F671" s="20" t="n">
        <f aca="false" ca="false" dt2D="false" dtr="false" t="normal">250-175.5+670.8</f>
        <v>745.29999999999995</v>
      </c>
      <c r="G671" s="20" t="n">
        <v>745.29999999999995</v>
      </c>
    </row>
    <row ht="51" outlineLevel="7" r="672">
      <c r="A672" s="17" t="s">
        <v>951</v>
      </c>
      <c r="B672" s="37" t="s">
        <v>152</v>
      </c>
      <c r="C672" s="37" t="s">
        <v>843</v>
      </c>
      <c r="D672" s="17" t="n"/>
      <c r="E672" s="19" t="s">
        <v>769</v>
      </c>
      <c r="F672" s="20" t="n">
        <f aca="false" ca="false" dt2D="false" dtr="false" t="normal">F673</f>
        <v>288</v>
      </c>
      <c r="G672" s="20" t="n">
        <f aca="false" ca="false" dt2D="false" dtr="false" t="normal">G673</f>
        <v>288</v>
      </c>
    </row>
    <row ht="25.5" outlineLevel="7" r="673">
      <c r="A673" s="17" t="s">
        <v>951</v>
      </c>
      <c r="B673" s="37" t="s">
        <v>152</v>
      </c>
      <c r="C673" s="37" t="s">
        <v>843</v>
      </c>
      <c r="D673" s="17" t="n">
        <v>600</v>
      </c>
      <c r="E673" s="19" t="s">
        <v>36</v>
      </c>
      <c r="F673" s="20" t="n">
        <f aca="false" ca="false" dt2D="false" dtr="false" t="normal">166.3+121.7</f>
        <v>288</v>
      </c>
      <c r="G673" s="20" t="n">
        <v>288</v>
      </c>
    </row>
    <row customHeight="true" ht="24.75" outlineLevel="7" r="674">
      <c r="A674" s="17" t="s">
        <v>951</v>
      </c>
      <c r="B674" s="37" t="s">
        <v>152</v>
      </c>
      <c r="C674" s="37" t="s">
        <v>857</v>
      </c>
      <c r="D674" s="17" t="n"/>
      <c r="E674" s="19" t="s">
        <v>788</v>
      </c>
      <c r="F674" s="20" t="n">
        <f aca="false" ca="false" dt2D="false" dtr="false" t="normal">F675</f>
        <v>250</v>
      </c>
      <c r="G674" s="20" t="n">
        <f aca="false" ca="false" dt2D="false" dtr="false" t="normal">G675</f>
        <v>250</v>
      </c>
    </row>
    <row ht="25.5" outlineLevel="7" r="675">
      <c r="A675" s="17" t="s">
        <v>951</v>
      </c>
      <c r="B675" s="37" t="s">
        <v>152</v>
      </c>
      <c r="C675" s="37" t="s">
        <v>857</v>
      </c>
      <c r="D675" s="17" t="n">
        <v>600</v>
      </c>
      <c r="E675" s="19" t="s">
        <v>36</v>
      </c>
      <c r="F675" s="20" t="n">
        <v>250</v>
      </c>
      <c r="G675" s="20" t="n">
        <v>250</v>
      </c>
    </row>
    <row ht="15" outlineLevel="7" r="676">
      <c r="A676" s="17" t="n">
        <v>804</v>
      </c>
      <c r="B676" s="37" t="s">
        <v>152</v>
      </c>
      <c r="C676" s="37" t="s">
        <v>870</v>
      </c>
      <c r="D676" s="17" t="n"/>
      <c r="E676" s="19" t="s">
        <v>876</v>
      </c>
      <c r="F676" s="20" t="n">
        <f aca="false" ca="false" dt2D="false" dtr="false" t="normal">F677</f>
        <v>1665</v>
      </c>
      <c r="G676" s="20" t="n">
        <f aca="false" ca="false" dt2D="false" dtr="false" t="normal">G677</f>
        <v>1665</v>
      </c>
    </row>
    <row ht="38.25" outlineLevel="7" r="677">
      <c r="A677" s="17" t="n">
        <v>804</v>
      </c>
      <c r="B677" s="37" t="s">
        <v>152</v>
      </c>
      <c r="C677" s="37" t="s">
        <v>882</v>
      </c>
      <c r="D677" s="17" t="n"/>
      <c r="E677" s="80" t="s">
        <v>885</v>
      </c>
      <c r="F677" s="20" t="n">
        <f aca="false" ca="false" dt2D="false" dtr="false" t="normal">F680+F678</f>
        <v>1665</v>
      </c>
      <c r="G677" s="20" t="n">
        <f aca="false" ca="false" dt2D="false" dtr="false" t="normal">G680+G678</f>
        <v>1665</v>
      </c>
    </row>
    <row customHeight="true" ht="63.75" outlineLevel="7" r="678">
      <c r="A678" s="17" t="n">
        <v>804</v>
      </c>
      <c r="B678" s="37" t="s">
        <v>152</v>
      </c>
      <c r="C678" s="37" t="s">
        <v>892</v>
      </c>
      <c r="D678" s="17" t="n"/>
      <c r="E678" s="80" t="s">
        <v>896</v>
      </c>
      <c r="F678" s="20" t="n">
        <f aca="false" ca="false" dt2D="false" dtr="false" t="normal">F679</f>
        <v>1500</v>
      </c>
      <c r="G678" s="20" t="n">
        <f aca="false" ca="false" dt2D="false" dtr="false" t="normal">G679</f>
        <v>1500</v>
      </c>
    </row>
    <row ht="25.5" outlineLevel="7" r="679">
      <c r="A679" s="17" t="n">
        <v>804</v>
      </c>
      <c r="B679" s="37" t="s">
        <v>152</v>
      </c>
      <c r="C679" s="37" t="s">
        <v>892</v>
      </c>
      <c r="D679" s="17" t="n">
        <v>200</v>
      </c>
      <c r="E679" s="51" t="s">
        <v>21</v>
      </c>
      <c r="F679" s="20" t="n">
        <v>1500</v>
      </c>
      <c r="G679" s="20" t="n">
        <v>1500</v>
      </c>
    </row>
    <row customHeight="true" ht="37.5" outlineLevel="7" r="680">
      <c r="A680" s="17" t="n">
        <v>804</v>
      </c>
      <c r="B680" s="37" t="s">
        <v>152</v>
      </c>
      <c r="C680" s="37" t="s">
        <v>899</v>
      </c>
      <c r="D680" s="17" t="n"/>
      <c r="E680" s="80" t="s">
        <v>902</v>
      </c>
      <c r="F680" s="20" t="n">
        <f aca="false" ca="false" dt2D="false" dtr="false" t="normal">F681</f>
        <v>165</v>
      </c>
      <c r="G680" s="20" t="n">
        <f aca="false" ca="false" dt2D="false" dtr="false" t="normal">G681</f>
        <v>165</v>
      </c>
    </row>
    <row ht="25.5" outlineLevel="7" r="681">
      <c r="A681" s="17" t="n">
        <v>804</v>
      </c>
      <c r="B681" s="37" t="s">
        <v>152</v>
      </c>
      <c r="C681" s="37" t="s">
        <v>899</v>
      </c>
      <c r="D681" s="17" t="n">
        <v>200</v>
      </c>
      <c r="E681" s="51" t="s">
        <v>21</v>
      </c>
      <c r="F681" s="20" t="n">
        <v>165</v>
      </c>
      <c r="G681" s="20" t="n">
        <v>165</v>
      </c>
    </row>
    <row ht="15" outlineLevel="2" r="682">
      <c r="A682" s="17" t="s">
        <v>951</v>
      </c>
      <c r="B682" s="37" t="s">
        <v>174</v>
      </c>
      <c r="C682" s="37" t="n"/>
      <c r="D682" s="17" t="n"/>
      <c r="E682" s="19" t="s">
        <v>211</v>
      </c>
      <c r="F682" s="20" t="n">
        <f aca="false" ca="false" dt2D="false" dtr="false" t="normal">F683</f>
        <v>4956</v>
      </c>
      <c r="G682" s="20" t="n">
        <f aca="false" ca="false" dt2D="false" dtr="false" t="normal">G683</f>
        <v>4881.6999999999998</v>
      </c>
    </row>
    <row ht="38.25" outlineLevel="3" r="683">
      <c r="A683" s="17" t="s">
        <v>951</v>
      </c>
      <c r="B683" s="37" t="s">
        <v>174</v>
      </c>
      <c r="C683" s="37" t="s">
        <v>637</v>
      </c>
      <c r="D683" s="17" t="n"/>
      <c r="E683" s="19" t="s">
        <v>640</v>
      </c>
      <c r="F683" s="20" t="n">
        <f aca="false" ca="false" dt2D="false" dtr="false" t="normal">F684</f>
        <v>4956</v>
      </c>
      <c r="G683" s="20" t="n">
        <f aca="false" ca="false" dt2D="false" dtr="false" t="normal">G684</f>
        <v>4881.6999999999998</v>
      </c>
    </row>
    <row ht="51" outlineLevel="4" r="684">
      <c r="A684" s="17" t="s">
        <v>951</v>
      </c>
      <c r="B684" s="37" t="s">
        <v>174</v>
      </c>
      <c r="C684" s="37" t="s">
        <v>922</v>
      </c>
      <c r="D684" s="17" t="n"/>
      <c r="E684" s="19" t="s">
        <v>924</v>
      </c>
      <c r="F684" s="20" t="n">
        <f aca="false" ca="false" dt2D="false" dtr="false" t="normal">F685</f>
        <v>4956</v>
      </c>
      <c r="G684" s="20" t="n">
        <f aca="false" ca="false" dt2D="false" dtr="false" t="normal">G685</f>
        <v>4881.6999999999998</v>
      </c>
    </row>
    <row customHeight="true" ht="40.5" outlineLevel="4" r="685">
      <c r="A685" s="17" t="s">
        <v>951</v>
      </c>
      <c r="B685" s="37" t="s">
        <v>174</v>
      </c>
      <c r="C685" s="37" t="s">
        <v>917</v>
      </c>
      <c r="D685" s="17" t="n"/>
      <c r="E685" s="19" t="s">
        <v>919</v>
      </c>
      <c r="F685" s="20" t="n">
        <f aca="false" ca="false" dt2D="false" dtr="false" t="normal">F686+F690</f>
        <v>4956</v>
      </c>
      <c r="G685" s="20" t="n">
        <f aca="false" ca="false" dt2D="false" dtr="false" t="normal">G686+G690</f>
        <v>4881.6999999999998</v>
      </c>
    </row>
    <row ht="38.25" outlineLevel="6" r="686">
      <c r="A686" s="17" t="s">
        <v>951</v>
      </c>
      <c r="B686" s="37" t="s">
        <v>174</v>
      </c>
      <c r="C686" s="37" t="s">
        <v>929</v>
      </c>
      <c r="D686" s="17" t="n"/>
      <c r="E686" s="19" t="s">
        <v>934</v>
      </c>
      <c r="F686" s="20" t="n">
        <f aca="false" ca="false" dt2D="false" dtr="false" t="normal">F687+F688+F689</f>
        <v>4881.1999999999998</v>
      </c>
      <c r="G686" s="20" t="n">
        <f aca="false" ca="false" dt2D="false" dtr="false" t="normal">G687+G688+G689</f>
        <v>4806.8999999999996</v>
      </c>
    </row>
    <row ht="63.75" outlineLevel="7" r="687">
      <c r="A687" s="17" t="s">
        <v>951</v>
      </c>
      <c r="B687" s="37" t="s">
        <v>174</v>
      </c>
      <c r="C687" s="37" t="s">
        <v>929</v>
      </c>
      <c r="D687" s="17" t="s">
        <v>477</v>
      </c>
      <c r="E687" s="19" t="s">
        <v>50</v>
      </c>
      <c r="F687" s="20" t="n">
        <f aca="false" ca="false" dt2D="false" dtr="false" t="normal">4217+350+136.4</f>
        <v>4703.3999999999996</v>
      </c>
      <c r="G687" s="20" t="n">
        <v>4637.6999999999998</v>
      </c>
    </row>
    <row ht="25.5" outlineLevel="7" r="688">
      <c r="A688" s="17" t="s">
        <v>951</v>
      </c>
      <c r="B688" s="37" t="s">
        <v>174</v>
      </c>
      <c r="C688" s="37" t="s">
        <v>929</v>
      </c>
      <c r="D688" s="17" t="s">
        <v>371</v>
      </c>
      <c r="E688" s="19" t="s">
        <v>21</v>
      </c>
      <c r="F688" s="20" t="n">
        <f aca="false" ca="false" dt2D="false" dtr="false" t="normal">308-136.4+2.2</f>
        <v>173.79999999999998</v>
      </c>
      <c r="G688" s="20" t="n">
        <v>166.90000000000001</v>
      </c>
    </row>
    <row ht="15" outlineLevel="7" r="689">
      <c r="A689" s="17" t="s">
        <v>951</v>
      </c>
      <c r="B689" s="37" t="s">
        <v>174</v>
      </c>
      <c r="C689" s="37" t="s">
        <v>929</v>
      </c>
      <c r="D689" s="17" t="n">
        <v>800</v>
      </c>
      <c r="E689" s="19" t="s">
        <v>70</v>
      </c>
      <c r="F689" s="20" t="n">
        <v>4</v>
      </c>
      <c r="G689" s="20" t="n">
        <v>2.2999999999999998</v>
      </c>
    </row>
    <row customHeight="true" ht="54" outlineLevel="7" r="690">
      <c r="A690" s="17" t="n">
        <v>804</v>
      </c>
      <c r="B690" s="37" t="s">
        <v>174</v>
      </c>
      <c r="C690" s="37" t="s">
        <v>825</v>
      </c>
      <c r="D690" s="17" t="n"/>
      <c r="E690" s="19" t="s">
        <v>606</v>
      </c>
      <c r="F690" s="20" t="n">
        <f aca="false" ca="false" dt2D="false" dtr="false" t="normal">F691</f>
        <v>74.799999999999997</v>
      </c>
      <c r="G690" s="20" t="n">
        <f aca="false" ca="false" dt2D="false" dtr="false" t="normal">G691</f>
        <v>74.799999999999997</v>
      </c>
    </row>
    <row ht="63.75" outlineLevel="7" r="691">
      <c r="A691" s="17" t="n">
        <v>804</v>
      </c>
      <c r="B691" s="37" t="s">
        <v>174</v>
      </c>
      <c r="C691" s="37" t="s">
        <v>825</v>
      </c>
      <c r="D691" s="17" t="n">
        <v>100</v>
      </c>
      <c r="E691" s="19" t="s">
        <v>50</v>
      </c>
      <c r="F691" s="20" t="n">
        <v>74.799999999999997</v>
      </c>
      <c r="G691" s="20" t="n">
        <v>74.799999999999997</v>
      </c>
    </row>
    <row ht="15" outlineLevel="1" r="692">
      <c r="A692" s="17" t="s">
        <v>951</v>
      </c>
      <c r="B692" s="37" t="s">
        <v>176</v>
      </c>
      <c r="C692" s="37" t="n"/>
      <c r="D692" s="17" t="n"/>
      <c r="E692" s="19" t="s">
        <v>178</v>
      </c>
      <c r="F692" s="20" t="n">
        <f aca="false" ca="false" dt2D="false" dtr="false" t="normal">F703+F693</f>
        <v>8516.1999999999989</v>
      </c>
      <c r="G692" s="20" t="n">
        <f aca="false" ca="false" dt2D="false" dtr="false" t="normal">G703+G693</f>
        <v>7570.9000000000005</v>
      </c>
    </row>
    <row ht="15" outlineLevel="1" r="693">
      <c r="A693" s="17" t="s">
        <v>951</v>
      </c>
      <c r="B693" s="37" t="s">
        <v>411</v>
      </c>
      <c r="C693" s="37" t="n"/>
      <c r="D693" s="17" t="n"/>
      <c r="E693" s="19" t="s">
        <v>186</v>
      </c>
      <c r="F693" s="20" t="n">
        <f aca="false" ca="false" dt2D="false" dtr="false" t="normal">F694</f>
        <v>729.30000000000007</v>
      </c>
      <c r="G693" s="20" t="n">
        <f aca="false" ca="false" dt2D="false" dtr="false" t="normal">G694</f>
        <v>656.10000000000002</v>
      </c>
    </row>
    <row ht="38.25" outlineLevel="1" r="694">
      <c r="A694" s="17" t="s">
        <v>951</v>
      </c>
      <c r="B694" s="37" t="s">
        <v>411</v>
      </c>
      <c r="C694" s="37" t="s">
        <v>420</v>
      </c>
      <c r="D694" s="17" t="n"/>
      <c r="E694" s="19" t="s">
        <v>425</v>
      </c>
      <c r="F694" s="20" t="n">
        <f aca="false" ca="false" dt2D="false" dtr="false" t="normal">F695</f>
        <v>729.30000000000007</v>
      </c>
      <c r="G694" s="20" t="n">
        <f aca="false" ca="false" dt2D="false" dtr="false" t="normal">G695</f>
        <v>656.10000000000002</v>
      </c>
    </row>
    <row ht="25.5" outlineLevel="1" r="695">
      <c r="A695" s="17" t="s">
        <v>951</v>
      </c>
      <c r="B695" s="37" t="s">
        <v>411</v>
      </c>
      <c r="C695" s="37" t="s">
        <v>431</v>
      </c>
      <c r="D695" s="17" t="n"/>
      <c r="E695" s="19" t="s">
        <v>209</v>
      </c>
      <c r="F695" s="20" t="n">
        <f aca="false" ca="false" dt2D="false" dtr="false" t="normal">F696</f>
        <v>729.30000000000007</v>
      </c>
      <c r="G695" s="20" t="n">
        <f aca="false" ca="false" dt2D="false" dtr="false" t="normal">G696</f>
        <v>656.10000000000002</v>
      </c>
    </row>
    <row ht="25.5" outlineLevel="1" r="696">
      <c r="A696" s="17" t="s">
        <v>951</v>
      </c>
      <c r="B696" s="37" t="s">
        <v>411</v>
      </c>
      <c r="C696" s="37" t="s">
        <v>440</v>
      </c>
      <c r="D696" s="17" t="n"/>
      <c r="E696" s="19" t="s">
        <v>445</v>
      </c>
      <c r="F696" s="20" t="n">
        <f aca="false" ca="false" dt2D="false" dtr="false" t="normal">F699+F701+F697</f>
        <v>729.30000000000007</v>
      </c>
      <c r="G696" s="20" t="n">
        <f aca="false" ca="false" dt2D="false" dtr="false" t="normal">G699+G701+G697</f>
        <v>656.10000000000002</v>
      </c>
    </row>
    <row customHeight="true" ht="51.75" outlineLevel="1" r="697">
      <c r="A697" s="17" t="s">
        <v>951</v>
      </c>
      <c r="B697" s="37" t="s">
        <v>411</v>
      </c>
      <c r="C697" s="37" t="s">
        <v>452</v>
      </c>
      <c r="D697" s="17" t="n"/>
      <c r="E697" s="19" t="s">
        <v>454</v>
      </c>
      <c r="F697" s="20" t="n">
        <f aca="false" ca="false" dt2D="false" dtr="false" t="normal">F698</f>
        <v>533.10000000000002</v>
      </c>
      <c r="G697" s="20" t="n">
        <f aca="false" ca="false" dt2D="false" dtr="false" t="normal">G698</f>
        <v>533.10000000000002</v>
      </c>
    </row>
    <row ht="25.5" outlineLevel="1" r="698">
      <c r="A698" s="17" t="s">
        <v>951</v>
      </c>
      <c r="B698" s="37" t="s">
        <v>411</v>
      </c>
      <c r="C698" s="37" t="s">
        <v>452</v>
      </c>
      <c r="D698" s="17" t="n">
        <v>200</v>
      </c>
      <c r="E698" s="51" t="s">
        <v>21</v>
      </c>
      <c r="F698" s="20" t="n">
        <f aca="false" ca="false" dt2D="false" dtr="false" t="normal">850-316.9</f>
        <v>533.10000000000002</v>
      </c>
      <c r="G698" s="20" t="n">
        <v>533.10000000000002</v>
      </c>
    </row>
    <row customHeight="true" ht="29.25" outlineLevel="1" r="699">
      <c r="A699" s="60" t="s">
        <v>951</v>
      </c>
      <c r="B699" s="59" t="s">
        <v>411</v>
      </c>
      <c r="C699" s="59" t="s">
        <v>475</v>
      </c>
      <c r="D699" s="60" t="n"/>
      <c r="E699" s="51" t="s">
        <v>476</v>
      </c>
      <c r="F699" s="79" t="n">
        <f aca="false" ca="false" dt2D="false" dtr="false" t="normal">F700</f>
        <v>21.899999999999999</v>
      </c>
      <c r="G699" s="79" t="n">
        <f aca="false" ca="false" dt2D="false" dtr="false" t="normal">G700</f>
        <v>13.699999999999999</v>
      </c>
    </row>
    <row ht="25.5" outlineLevel="1" r="700">
      <c r="A700" s="60" t="s">
        <v>951</v>
      </c>
      <c r="B700" s="59" t="s">
        <v>411</v>
      </c>
      <c r="C700" s="59" t="s">
        <v>475</v>
      </c>
      <c r="D700" s="60" t="n">
        <v>200</v>
      </c>
      <c r="E700" s="51" t="s">
        <v>21</v>
      </c>
      <c r="F700" s="79" t="n">
        <v>21.899999999999999</v>
      </c>
      <c r="G700" s="79" t="n">
        <v>13.699999999999999</v>
      </c>
    </row>
    <row customHeight="true" ht="67.5" outlineLevel="1" r="701">
      <c r="A701" s="60" t="n">
        <v>804</v>
      </c>
      <c r="B701" s="59" t="s">
        <v>411</v>
      </c>
      <c r="C701" s="59" t="s">
        <v>492</v>
      </c>
      <c r="D701" s="60" t="n"/>
      <c r="E701" s="51" t="s">
        <v>494</v>
      </c>
      <c r="F701" s="79" t="n">
        <f aca="false" ca="false" dt2D="false" dtr="false" t="normal">F702</f>
        <v>174.30000000000001</v>
      </c>
      <c r="G701" s="79" t="n">
        <f aca="false" ca="false" dt2D="false" dtr="false" t="normal">G702</f>
        <v>109.3</v>
      </c>
    </row>
    <row ht="25.5" outlineLevel="1" r="702">
      <c r="A702" s="60" t="n">
        <v>804</v>
      </c>
      <c r="B702" s="59" t="s">
        <v>411</v>
      </c>
      <c r="C702" s="59" t="s">
        <v>492</v>
      </c>
      <c r="D702" s="60" t="n">
        <v>200</v>
      </c>
      <c r="E702" s="51" t="s">
        <v>21</v>
      </c>
      <c r="F702" s="79" t="n">
        <v>174.30000000000001</v>
      </c>
      <c r="G702" s="79" t="n">
        <v>109.3</v>
      </c>
    </row>
    <row ht="15" outlineLevel="2" r="703">
      <c r="A703" s="17" t="s">
        <v>951</v>
      </c>
      <c r="B703" s="37" t="s">
        <v>191</v>
      </c>
      <c r="C703" s="37" t="n"/>
      <c r="D703" s="17" t="n"/>
      <c r="E703" s="19" t="s">
        <v>195</v>
      </c>
      <c r="F703" s="20" t="n">
        <f aca="false" ca="false" dt2D="false" dtr="false" t="normal">F704+F726</f>
        <v>7786.8999999999996</v>
      </c>
      <c r="G703" s="20" t="n">
        <f aca="false" ca="false" dt2D="false" dtr="false" t="normal">G704+G726</f>
        <v>6914.8000000000002</v>
      </c>
    </row>
    <row ht="38.25" outlineLevel="3" r="704">
      <c r="A704" s="17" t="s">
        <v>951</v>
      </c>
      <c r="B704" s="37" t="s">
        <v>191</v>
      </c>
      <c r="C704" s="37" t="s">
        <v>420</v>
      </c>
      <c r="D704" s="17" t="n"/>
      <c r="E704" s="19" t="s">
        <v>425</v>
      </c>
      <c r="F704" s="20" t="n">
        <f aca="false" ca="false" dt2D="false" dtr="false" t="normal">F705+F720</f>
        <v>7716.8999999999996</v>
      </c>
      <c r="G704" s="20" t="n">
        <f aca="false" ca="false" dt2D="false" dtr="false" t="normal">G705+G720</f>
        <v>6879</v>
      </c>
    </row>
    <row ht="25.5" outlineLevel="4" r="705">
      <c r="A705" s="17" t="s">
        <v>951</v>
      </c>
      <c r="B705" s="37" t="s">
        <v>191</v>
      </c>
      <c r="C705" s="37" t="s">
        <v>431</v>
      </c>
      <c r="D705" s="17" t="n"/>
      <c r="E705" s="19" t="s">
        <v>209</v>
      </c>
      <c r="F705" s="20" t="n">
        <f aca="false" ca="false" dt2D="false" dtr="false" t="normal">F706+F709+F713</f>
        <v>4320</v>
      </c>
      <c r="G705" s="20" t="n">
        <f aca="false" ca="false" dt2D="false" dtr="false" t="normal">G706+G709+G713</f>
        <v>3633.4000000000001</v>
      </c>
    </row>
    <row ht="76.5" outlineLevel="5" r="706">
      <c r="A706" s="17" t="s">
        <v>951</v>
      </c>
      <c r="B706" s="37" t="s">
        <v>191</v>
      </c>
      <c r="C706" s="37" t="s">
        <v>547</v>
      </c>
      <c r="D706" s="17" t="n"/>
      <c r="E706" s="19" t="s">
        <v>551</v>
      </c>
      <c r="F706" s="20" t="n">
        <f aca="false" ca="false" dt2D="false" dtr="false" t="normal">F707</f>
        <v>700</v>
      </c>
      <c r="G706" s="20" t="n">
        <f aca="false" ca="false" dt2D="false" dtr="false" t="normal">G707</f>
        <v>540.70000000000005</v>
      </c>
    </row>
    <row ht="89.25" outlineLevel="6" r="707">
      <c r="A707" s="17" t="s">
        <v>951</v>
      </c>
      <c r="B707" s="37" t="s">
        <v>191</v>
      </c>
      <c r="C707" s="37" t="s">
        <v>560</v>
      </c>
      <c r="D707" s="17" t="n"/>
      <c r="E707" s="19" t="s">
        <v>223</v>
      </c>
      <c r="F707" s="20" t="n">
        <f aca="false" ca="false" dt2D="false" dtr="false" t="normal">F708</f>
        <v>700</v>
      </c>
      <c r="G707" s="20" t="n">
        <f aca="false" ca="false" dt2D="false" dtr="false" t="normal">G708</f>
        <v>540.70000000000005</v>
      </c>
    </row>
    <row ht="25.5" outlineLevel="7" r="708">
      <c r="A708" s="17" t="s">
        <v>951</v>
      </c>
      <c r="B708" s="37" t="s">
        <v>191</v>
      </c>
      <c r="C708" s="37" t="s">
        <v>560</v>
      </c>
      <c r="D708" s="17" t="s">
        <v>371</v>
      </c>
      <c r="E708" s="19" t="s">
        <v>21</v>
      </c>
      <c r="F708" s="20" t="n">
        <v>700</v>
      </c>
      <c r="G708" s="20" t="n">
        <v>540.70000000000005</v>
      </c>
    </row>
    <row ht="51" outlineLevel="5" r="709">
      <c r="A709" s="17" t="s">
        <v>951</v>
      </c>
      <c r="B709" s="37" t="s">
        <v>191</v>
      </c>
      <c r="C709" s="37" t="s">
        <v>586</v>
      </c>
      <c r="D709" s="17" t="n"/>
      <c r="E709" s="19" t="s">
        <v>592</v>
      </c>
      <c r="F709" s="20" t="n">
        <f aca="false" ca="false" dt2D="false" dtr="false" t="normal">F710</f>
        <v>1600</v>
      </c>
      <c r="G709" s="20" t="n">
        <f aca="false" ca="false" dt2D="false" dtr="false" t="normal">G710</f>
        <v>1327.5</v>
      </c>
    </row>
    <row ht="38.25" outlineLevel="6" r="710">
      <c r="A710" s="17" t="s">
        <v>951</v>
      </c>
      <c r="B710" s="37" t="s">
        <v>191</v>
      </c>
      <c r="C710" s="37" t="s">
        <v>594</v>
      </c>
      <c r="D710" s="17" t="n"/>
      <c r="E710" s="19" t="s">
        <v>260</v>
      </c>
      <c r="F710" s="20" t="n">
        <f aca="false" ca="false" dt2D="false" dtr="false" t="normal">F712+F711</f>
        <v>1600</v>
      </c>
      <c r="G710" s="20" t="n">
        <f aca="false" ca="false" dt2D="false" dtr="false" t="normal">G712+G711</f>
        <v>1327.5</v>
      </c>
    </row>
    <row ht="63.75" outlineLevel="6" r="711">
      <c r="A711" s="91" t="s">
        <v>951</v>
      </c>
      <c r="B711" s="90" t="s">
        <v>191</v>
      </c>
      <c r="C711" s="90" t="s">
        <v>594</v>
      </c>
      <c r="D711" s="91" t="n">
        <v>100</v>
      </c>
      <c r="E711" s="92" t="s">
        <v>50</v>
      </c>
      <c r="F711" s="119" t="n">
        <v>500</v>
      </c>
      <c r="G711" s="119" t="n">
        <v>319.80000000000001</v>
      </c>
    </row>
    <row ht="25.5" outlineLevel="7" r="712">
      <c r="A712" s="91" t="n">
        <v>804</v>
      </c>
      <c r="B712" s="90" t="s">
        <v>191</v>
      </c>
      <c r="C712" s="90" t="s">
        <v>594</v>
      </c>
      <c r="D712" s="91" t="s">
        <v>371</v>
      </c>
      <c r="E712" s="92" t="s">
        <v>21</v>
      </c>
      <c r="F712" s="119" t="n">
        <v>1100</v>
      </c>
      <c r="G712" s="119" t="n">
        <v>1007.7</v>
      </c>
    </row>
    <row ht="25.5" outlineLevel="7" r="713">
      <c r="A713" s="17" t="s">
        <v>951</v>
      </c>
      <c r="B713" s="37" t="s">
        <v>191</v>
      </c>
      <c r="C713" s="37" t="s">
        <v>360</v>
      </c>
      <c r="D713" s="17" t="n"/>
      <c r="E713" s="19" t="s">
        <v>372</v>
      </c>
      <c r="F713" s="119" t="n">
        <f aca="false" ca="false" dt2D="false" dtr="false" t="normal">F716+F718+F714</f>
        <v>2020</v>
      </c>
      <c r="G713" s="119" t="n">
        <f aca="false" ca="false" dt2D="false" dtr="false" t="normal">G716+G718+G714</f>
        <v>1765.2</v>
      </c>
    </row>
    <row customHeight="true" ht="51" outlineLevel="7" r="714">
      <c r="A714" s="17" t="n">
        <v>804</v>
      </c>
      <c r="B714" s="37" t="s">
        <v>191</v>
      </c>
      <c r="C714" s="37" t="s">
        <v>385</v>
      </c>
      <c r="D714" s="17" t="n"/>
      <c r="E714" s="19" t="s">
        <v>392</v>
      </c>
      <c r="F714" s="119" t="n">
        <f aca="false" ca="false" dt2D="false" dtr="false" t="normal">F715</f>
        <v>300</v>
      </c>
      <c r="G714" s="119" t="n">
        <f aca="false" ca="false" dt2D="false" dtr="false" t="normal">G715</f>
        <v>300</v>
      </c>
    </row>
    <row ht="25.5" outlineLevel="7" r="715">
      <c r="A715" s="17" t="n">
        <v>804</v>
      </c>
      <c r="B715" s="37" t="s">
        <v>191</v>
      </c>
      <c r="C715" s="37" t="s">
        <v>385</v>
      </c>
      <c r="D715" s="17" t="n">
        <v>200</v>
      </c>
      <c r="E715" s="51" t="s">
        <v>21</v>
      </c>
      <c r="F715" s="119" t="n">
        <v>300</v>
      </c>
      <c r="G715" s="119" t="n">
        <v>300</v>
      </c>
    </row>
    <row ht="38.25" outlineLevel="7" r="716">
      <c r="A716" s="17" t="s">
        <v>951</v>
      </c>
      <c r="B716" s="37" t="s">
        <v>191</v>
      </c>
      <c r="C716" s="37" t="s">
        <v>409</v>
      </c>
      <c r="D716" s="17" t="n"/>
      <c r="E716" s="19" t="s">
        <v>414</v>
      </c>
      <c r="F716" s="119" t="n">
        <f aca="false" ca="false" dt2D="false" dtr="false" t="normal">F717</f>
        <v>1620</v>
      </c>
      <c r="G716" s="119" t="n">
        <f aca="false" ca="false" dt2D="false" dtr="false" t="normal">G717</f>
        <v>1365.2</v>
      </c>
    </row>
    <row ht="25.5" outlineLevel="7" r="717">
      <c r="A717" s="17" t="s">
        <v>951</v>
      </c>
      <c r="B717" s="37" t="s">
        <v>191</v>
      </c>
      <c r="C717" s="37" t="s">
        <v>409</v>
      </c>
      <c r="D717" s="17" t="n">
        <v>200</v>
      </c>
      <c r="E717" s="51" t="s">
        <v>21</v>
      </c>
      <c r="F717" s="119" t="n">
        <f aca="false" ca="false" dt2D="false" dtr="false" t="normal">320+1300</f>
        <v>1620</v>
      </c>
      <c r="G717" s="119" t="n">
        <v>1365.2</v>
      </c>
    </row>
    <row ht="38.25" outlineLevel="7" r="718">
      <c r="A718" s="17" t="s">
        <v>951</v>
      </c>
      <c r="B718" s="37" t="s">
        <v>191</v>
      </c>
      <c r="C718" s="37" t="s">
        <v>426</v>
      </c>
      <c r="D718" s="17" t="n"/>
      <c r="E718" s="19" t="s">
        <v>430</v>
      </c>
      <c r="F718" s="119" t="n">
        <f aca="false" ca="false" dt2D="false" dtr="false" t="normal">F719</f>
        <v>100</v>
      </c>
      <c r="G718" s="119" t="n">
        <f aca="false" ca="false" dt2D="false" dtr="false" t="normal">G719</f>
        <v>100</v>
      </c>
    </row>
    <row ht="25.5" outlineLevel="7" r="719">
      <c r="A719" s="17" t="s">
        <v>951</v>
      </c>
      <c r="B719" s="37" t="s">
        <v>191</v>
      </c>
      <c r="C719" s="37" t="s">
        <v>426</v>
      </c>
      <c r="D719" s="17" t="n">
        <v>200</v>
      </c>
      <c r="E719" s="51" t="s">
        <v>21</v>
      </c>
      <c r="F719" s="119" t="n">
        <v>100</v>
      </c>
      <c r="G719" s="119" t="n">
        <v>100</v>
      </c>
    </row>
    <row ht="25.5" outlineLevel="4" r="720">
      <c r="A720" s="17" t="s">
        <v>951</v>
      </c>
      <c r="B720" s="37" t="s">
        <v>191</v>
      </c>
      <c r="C720" s="37" t="s">
        <v>447</v>
      </c>
      <c r="D720" s="17" t="n"/>
      <c r="E720" s="19" t="s">
        <v>243</v>
      </c>
      <c r="F720" s="20" t="n">
        <f aca="false" ca="false" dt2D="false" dtr="false" t="normal">F721</f>
        <v>3396.9000000000001</v>
      </c>
      <c r="G720" s="20" t="n">
        <f aca="false" ca="false" dt2D="false" dtr="false" t="normal">G721</f>
        <v>3245.5999999999999</v>
      </c>
    </row>
    <row ht="25.5" outlineLevel="5" r="721">
      <c r="A721" s="17" t="s">
        <v>951</v>
      </c>
      <c r="B721" s="37" t="s">
        <v>191</v>
      </c>
      <c r="C721" s="37" t="s">
        <v>455</v>
      </c>
      <c r="D721" s="17" t="n"/>
      <c r="E721" s="19" t="s">
        <v>251</v>
      </c>
      <c r="F721" s="20" t="n">
        <f aca="false" ca="false" dt2D="false" dtr="false" t="normal">F722</f>
        <v>3396.9000000000001</v>
      </c>
      <c r="G721" s="20" t="n">
        <f aca="false" ca="false" dt2D="false" dtr="false" t="normal">G722</f>
        <v>3245.5999999999999</v>
      </c>
    </row>
    <row ht="25.5" outlineLevel="6" r="722">
      <c r="A722" s="17" t="s">
        <v>951</v>
      </c>
      <c r="B722" s="37" t="s">
        <v>191</v>
      </c>
      <c r="C722" s="37" t="s">
        <v>467</v>
      </c>
      <c r="D722" s="17" t="n"/>
      <c r="E722" s="19" t="s">
        <v>257</v>
      </c>
      <c r="F722" s="20" t="n">
        <f aca="false" ca="false" dt2D="false" dtr="false" t="normal">F723+F724+F725</f>
        <v>3396.9000000000001</v>
      </c>
      <c r="G722" s="20" t="n">
        <f aca="false" ca="false" dt2D="false" dtr="false" t="normal">G723+G724+G725</f>
        <v>3245.5999999999999</v>
      </c>
    </row>
    <row ht="63.75" outlineLevel="7" r="723">
      <c r="A723" s="17" t="s">
        <v>951</v>
      </c>
      <c r="B723" s="37" t="s">
        <v>191</v>
      </c>
      <c r="C723" s="37" t="s">
        <v>467</v>
      </c>
      <c r="D723" s="17" t="s">
        <v>477</v>
      </c>
      <c r="E723" s="19" t="s">
        <v>50</v>
      </c>
      <c r="F723" s="20" t="n">
        <f aca="false" ca="false" dt2D="false" dtr="false" t="normal">2284.9-230</f>
        <v>2054.9000000000001</v>
      </c>
      <c r="G723" s="20" t="n">
        <v>1998.3</v>
      </c>
    </row>
    <row ht="25.5" outlineLevel="7" r="724">
      <c r="A724" s="17" t="s">
        <v>951</v>
      </c>
      <c r="B724" s="37" t="s">
        <v>191</v>
      </c>
      <c r="C724" s="37" t="s">
        <v>467</v>
      </c>
      <c r="D724" s="17" t="s">
        <v>371</v>
      </c>
      <c r="E724" s="19" t="s">
        <v>21</v>
      </c>
      <c r="F724" s="20" t="n">
        <f aca="false" ca="false" dt2D="false" dtr="false" t="normal">942+308</f>
        <v>1250</v>
      </c>
      <c r="G724" s="20" t="n">
        <v>1155.4000000000001</v>
      </c>
    </row>
    <row ht="15" outlineLevel="7" r="725">
      <c r="A725" s="17" t="s">
        <v>951</v>
      </c>
      <c r="B725" s="37" t="s">
        <v>191</v>
      </c>
      <c r="C725" s="37" t="s">
        <v>467</v>
      </c>
      <c r="D725" s="17" t="n">
        <v>800</v>
      </c>
      <c r="E725" s="19" t="s">
        <v>70</v>
      </c>
      <c r="F725" s="20" t="n">
        <f aca="false" ca="false" dt2D="false" dtr="false" t="normal">170-78</f>
        <v>92</v>
      </c>
      <c r="G725" s="20" t="n">
        <v>91.900000000000006</v>
      </c>
    </row>
    <row ht="38.25" outlineLevel="3" r="726">
      <c r="A726" s="17" t="s">
        <v>951</v>
      </c>
      <c r="B726" s="37" t="s">
        <v>191</v>
      </c>
      <c r="C726" s="37" t="s">
        <v>501</v>
      </c>
      <c r="D726" s="17" t="n"/>
      <c r="E726" s="19" t="s">
        <v>509</v>
      </c>
      <c r="F726" s="20" t="n">
        <f aca="false" ca="false" dt2D="false" dtr="false" t="normal">F727</f>
        <v>70</v>
      </c>
      <c r="G726" s="20" t="n">
        <f aca="false" ca="false" dt2D="false" dtr="false" t="normal">G727</f>
        <v>35.799999999999997</v>
      </c>
    </row>
    <row ht="25.5" outlineLevel="4" r="727">
      <c r="A727" s="17" t="s">
        <v>951</v>
      </c>
      <c r="B727" s="37" t="s">
        <v>191</v>
      </c>
      <c r="C727" s="37" t="s">
        <v>520</v>
      </c>
      <c r="D727" s="17" t="n"/>
      <c r="E727" s="19" t="s">
        <v>34</v>
      </c>
      <c r="F727" s="20" t="n">
        <f aca="false" ca="false" dt2D="false" dtr="false" t="normal">F728</f>
        <v>70</v>
      </c>
      <c r="G727" s="20" t="n">
        <f aca="false" ca="false" dt2D="false" dtr="false" t="normal">G728</f>
        <v>35.799999999999997</v>
      </c>
    </row>
    <row ht="38.25" outlineLevel="5" r="728">
      <c r="A728" s="17" t="s">
        <v>951</v>
      </c>
      <c r="B728" s="37" t="s">
        <v>191</v>
      </c>
      <c r="C728" s="37" t="s">
        <v>531</v>
      </c>
      <c r="D728" s="17" t="n"/>
      <c r="E728" s="19" t="s">
        <v>45</v>
      </c>
      <c r="F728" s="20" t="n">
        <f aca="false" ca="false" dt2D="false" dtr="false" t="normal">F729</f>
        <v>70</v>
      </c>
      <c r="G728" s="20" t="n">
        <f aca="false" ca="false" dt2D="false" dtr="false" t="normal">G729</f>
        <v>35.799999999999997</v>
      </c>
    </row>
    <row ht="25.5" outlineLevel="6" r="729">
      <c r="A729" s="17" t="s">
        <v>951</v>
      </c>
      <c r="B729" s="37" t="s">
        <v>191</v>
      </c>
      <c r="C729" s="37" t="s">
        <v>538</v>
      </c>
      <c r="D729" s="17" t="n"/>
      <c r="E729" s="19" t="s">
        <v>56</v>
      </c>
      <c r="F729" s="20" t="n">
        <f aca="false" ca="false" dt2D="false" dtr="false" t="normal">F730</f>
        <v>70</v>
      </c>
      <c r="G729" s="20" t="n">
        <f aca="false" ca="false" dt2D="false" dtr="false" t="normal">G730</f>
        <v>35.799999999999997</v>
      </c>
    </row>
    <row ht="63.75" outlineLevel="7" r="730">
      <c r="A730" s="17" t="s">
        <v>951</v>
      </c>
      <c r="B730" s="37" t="s">
        <v>191</v>
      </c>
      <c r="C730" s="37" t="s">
        <v>538</v>
      </c>
      <c r="D730" s="17" t="n">
        <v>100</v>
      </c>
      <c r="E730" s="19" t="s">
        <v>50</v>
      </c>
      <c r="F730" s="20" t="n">
        <v>70</v>
      </c>
      <c r="G730" s="20" t="n">
        <v>35.799999999999997</v>
      </c>
    </row>
    <row customFormat="true" ht="25.5" outlineLevel="0" r="731" s="21">
      <c r="A731" s="28" t="s">
        <v>976</v>
      </c>
      <c r="B731" s="38" t="n"/>
      <c r="C731" s="38" t="n"/>
      <c r="D731" s="28" t="n"/>
      <c r="E731" s="29" t="s">
        <v>830</v>
      </c>
      <c r="F731" s="31" t="n">
        <f aca="false" ca="false" dt2D="false" dtr="false" t="normal">F732</f>
        <v>1418.2</v>
      </c>
      <c r="G731" s="31" t="n">
        <f aca="false" ca="false" dt2D="false" dtr="false" t="normal">G732</f>
        <v>1417.8</v>
      </c>
    </row>
    <row ht="15" outlineLevel="1" r="732">
      <c r="A732" s="17" t="s">
        <v>976</v>
      </c>
      <c r="B732" s="37" t="s">
        <v>52</v>
      </c>
      <c r="C732" s="37" t="n"/>
      <c r="D732" s="17" t="n"/>
      <c r="E732" s="19" t="s">
        <v>53</v>
      </c>
      <c r="F732" s="20" t="n">
        <f aca="false" ca="false" dt2D="false" dtr="false" t="normal">F733</f>
        <v>1418.2</v>
      </c>
      <c r="G732" s="20" t="n">
        <f aca="false" ca="false" dt2D="false" dtr="false" t="normal">G733</f>
        <v>1417.8</v>
      </c>
    </row>
    <row ht="38.25" outlineLevel="2" r="733">
      <c r="A733" s="17" t="s">
        <v>976</v>
      </c>
      <c r="B733" s="37" t="s">
        <v>236</v>
      </c>
      <c r="C733" s="37" t="n"/>
      <c r="D733" s="17" t="n"/>
      <c r="E733" s="19" t="s">
        <v>239</v>
      </c>
      <c r="F733" s="20" t="n">
        <f aca="false" ca="false" dt2D="false" dtr="false" t="normal">F734</f>
        <v>1418.2</v>
      </c>
      <c r="G733" s="20" t="n">
        <f aca="false" ca="false" dt2D="false" dtr="false" t="normal">G734</f>
        <v>1417.8</v>
      </c>
    </row>
    <row ht="15" outlineLevel="3" r="734">
      <c r="A734" s="17" t="s">
        <v>976</v>
      </c>
      <c r="B734" s="37" t="s">
        <v>236</v>
      </c>
      <c r="C734" s="37" t="s">
        <v>755</v>
      </c>
      <c r="D734" s="17" t="n"/>
      <c r="E734" s="19" t="s">
        <v>252</v>
      </c>
      <c r="F734" s="20" t="n">
        <f aca="false" ca="false" dt2D="false" dtr="false" t="normal">F735</f>
        <v>1418.2</v>
      </c>
      <c r="G734" s="20" t="n">
        <f aca="false" ca="false" dt2D="false" dtr="false" t="normal">G735</f>
        <v>1417.8</v>
      </c>
    </row>
    <row ht="38.25" outlineLevel="4" r="735">
      <c r="A735" s="17" t="s">
        <v>976</v>
      </c>
      <c r="B735" s="37" t="s">
        <v>236</v>
      </c>
      <c r="C735" s="37" t="s">
        <v>768</v>
      </c>
      <c r="D735" s="17" t="n"/>
      <c r="E735" s="19" t="s">
        <v>256</v>
      </c>
      <c r="F735" s="20" t="n">
        <f aca="false" ca="false" dt2D="false" dtr="false" t="normal">F736+F739</f>
        <v>1418.2</v>
      </c>
      <c r="G735" s="20" t="n">
        <f aca="false" ca="false" dt2D="false" dtr="false" t="normal">G736+G739</f>
        <v>1417.8</v>
      </c>
    </row>
    <row ht="25.5" outlineLevel="6" r="736">
      <c r="A736" s="17" t="s">
        <v>976</v>
      </c>
      <c r="B736" s="37" t="s">
        <v>236</v>
      </c>
      <c r="C736" s="37" t="s">
        <v>827</v>
      </c>
      <c r="D736" s="17" t="n"/>
      <c r="E736" s="19" t="s">
        <v>830</v>
      </c>
      <c r="F736" s="20" t="n">
        <f aca="false" ca="false" dt2D="false" dtr="false" t="normal">F737+F738</f>
        <v>1403.2</v>
      </c>
      <c r="G736" s="20" t="n">
        <f aca="false" ca="false" dt2D="false" dtr="false" t="normal">G737+G738</f>
        <v>1402.8</v>
      </c>
    </row>
    <row ht="63.75" outlineLevel="7" r="737">
      <c r="A737" s="34" t="s">
        <v>976</v>
      </c>
      <c r="B737" s="81" t="s">
        <v>236</v>
      </c>
      <c r="C737" s="81" t="s">
        <v>827</v>
      </c>
      <c r="D737" s="34" t="s">
        <v>477</v>
      </c>
      <c r="E737" s="35" t="s">
        <v>50</v>
      </c>
      <c r="F737" s="36" t="n">
        <v>1402.2</v>
      </c>
      <c r="G737" s="36" t="n">
        <v>1402.2</v>
      </c>
    </row>
    <row customHeight="true" ht="28.5" outlineLevel="0" r="738">
      <c r="A738" s="17" t="s">
        <v>976</v>
      </c>
      <c r="B738" s="37" t="s">
        <v>236</v>
      </c>
      <c r="C738" s="37" t="s">
        <v>827</v>
      </c>
      <c r="D738" s="17" t="n">
        <v>200</v>
      </c>
      <c r="E738" s="123" t="s">
        <v>21</v>
      </c>
      <c r="F738" s="20" t="n">
        <v>1</v>
      </c>
      <c r="G738" s="20" t="n">
        <v>0.59999999999999998</v>
      </c>
    </row>
    <row customHeight="true" ht="51" outlineLevel="0" r="739">
      <c r="A739" s="34" t="s">
        <v>976</v>
      </c>
      <c r="B739" s="81" t="s">
        <v>236</v>
      </c>
      <c r="C739" s="81" t="s">
        <v>810</v>
      </c>
      <c r="D739" s="34" t="n"/>
      <c r="E739" s="35" t="s">
        <v>606</v>
      </c>
      <c r="F739" s="36" t="n">
        <f aca="false" ca="false" dt2D="false" dtr="false" t="normal">F740</f>
        <v>15</v>
      </c>
      <c r="G739" s="36" t="n">
        <f aca="false" ca="false" dt2D="false" dtr="false" t="normal">G740</f>
        <v>15</v>
      </c>
    </row>
    <row customHeight="true" ht="66.75" outlineLevel="0" r="740">
      <c r="A740" s="17" t="s">
        <v>976</v>
      </c>
      <c r="B740" s="37" t="s">
        <v>236</v>
      </c>
      <c r="C740" s="81" t="s">
        <v>810</v>
      </c>
      <c r="D740" s="17" t="n">
        <v>100</v>
      </c>
      <c r="E740" s="19" t="s">
        <v>50</v>
      </c>
      <c r="F740" s="20" t="n">
        <v>15</v>
      </c>
      <c r="G740" s="20" t="n">
        <v>15</v>
      </c>
    </row>
    <row customHeight="true" ht="12.75" outlineLevel="0" r="741">
      <c r="A741" s="44" t="n"/>
      <c r="B741" s="120" t="n"/>
      <c r="C741" s="120" t="n"/>
      <c r="D741" s="44" t="n"/>
      <c r="E741" s="44" t="n"/>
      <c r="F741" s="45" t="n"/>
      <c r="G741" s="45" t="n"/>
    </row>
    <row customHeight="true" ht="15.199999809265137" outlineLevel="0" r="742">
      <c r="E742" s="121" t="n"/>
      <c r="F742" s="121" t="s"/>
      <c r="G742" s="121" t="s"/>
    </row>
    <row outlineLevel="0" r="743">
      <c r="F743" s="122" t="n"/>
      <c r="G743" s="122" t="n"/>
    </row>
    <row outlineLevel="0" r="744">
      <c r="F744" s="122" t="n"/>
      <c r="G744" s="122" t="n"/>
    </row>
  </sheetData>
  <mergeCells count="16">
    <mergeCell ref="F10:G10"/>
    <mergeCell ref="E1:G1"/>
    <mergeCell ref="E2:G2"/>
    <mergeCell ref="E3:G3"/>
    <mergeCell ref="E4:G4"/>
    <mergeCell ref="E5:G5"/>
    <mergeCell ref="A9:G9"/>
    <mergeCell ref="E13:G13"/>
    <mergeCell ref="F11:G11"/>
    <mergeCell ref="E742:G742"/>
    <mergeCell ref="A14:A15"/>
    <mergeCell ref="B14:B15"/>
    <mergeCell ref="C14:C15"/>
    <mergeCell ref="D14:D15"/>
    <mergeCell ref="E14:E15"/>
    <mergeCell ref="A12:G12"/>
  </mergeCells>
  <pageMargins bottom="0.59055113792419434" footer="0.5118110179901123" header="0.39370077848434448" left="0.78740155696868896" right="0.59055113792419434" top="0.59055113792419434"/>
  <pageSetup fitToHeight="1" fitToWidth="1" orientation="portrait" paperHeight="297mm" paperSize="9" paperWidth="210mm" scale="74"/>
</worksheet>
</file>

<file path=xl/worksheets/sheet4.xml><?xml version="1.0" encoding="utf-8"?>
<worksheet xmlns="http://schemas.openxmlformats.org/spreadsheetml/2006/main" xmlns:a="http://schemas.openxmlformats.org/drawingml/2006/main" xmlns:a15="http://schemas.microsoft.com/office/drawing/2012/main" xmlns:asvg="http://schemas.microsoft.com/office/drawing/2016/SVG/main" xmlns:c="http://schemas.openxmlformats.org/drawingml/2006/chart" xmlns:co="http://ncloudtech.com" xmlns:co-ooxml="http://ncloudtech.com/ooxml" xmlns:m="http://schemas.openxmlformats.org/officeDocument/2006/math" xmlns:mc="http://schemas.openxmlformats.org/markup-compatibility/2006" xmlns:o="urn:schemas-microsoft-com:office:office" xmlns:p="http://schemas.openxmlformats.org/presentationml/2006/main" xmlns:pic="http://schemas.openxmlformats.org/drawingml/2006/picture" xmlns:r="http://schemas.openxmlformats.org/officeDocument/2006/relationships" xmlns:s="http://schemas.openxmlformats.org/officeDocument/2006/sharedTypes" xmlns:sl="http://schemas.openxmlformats.org/schemaLibrary/2006/main" xmlns:v="urn:schemas-microsoft-com:vml" xmlns:w="http://schemas.openxmlformats.org/wordprocessingml/2006/main" xmlns:w10="urn:schemas-microsoft-com:office:word" xmlns:w14="http://schemas.microsoft.com/office/word/2010/wordml" xmlns:w15="http://schemas.microsoft.com/office/word/2012/wordml" xmlns:wp="http://schemas.openxmlformats.org/drawingml/2006/wordprocessingDrawing" xmlns:wpg="http://schemas.microsoft.com/office/word/2010/wordprocessingGroup" xmlns:wps="http://schemas.microsoft.com/office/word/2010/wordprocessingShape" xmlns:x="urn:schemas-microsoft-com:office:excel" xmlns:x12ac="http://schemas.microsoft.com/office/spreadsheetml/2011/1/ac" xmlns:x14="http://schemas.microsoft.com/office/spreadsheetml/2009/9/main" xmlns:xdr="http://schemas.openxmlformats.org/drawingml/2006/spreadsheetDrawing" xmlns:xm="http://schemas.microsoft.com/office/excel/2006/main" mc:Ignorable="co co-ooxml w14 x14 w15">
  <sheetPr>
    <outlinePr summaryBelow="true" summaryRight="true"/>
    <pageSetUpPr fitToPage="true"/>
  </sheetPr>
  <dimension ref="A1:K604"/>
  <sheetViews>
    <sheetView showZeros="true" workbookViewId="0"/>
  </sheetViews>
  <sheetFormatPr baseColWidth="8" customHeight="false" defaultColWidth="9.1406253092569258" defaultRowHeight="15" zeroHeight="false"/>
  <cols>
    <col customWidth="true" max="1" min="1" outlineLevel="0" style="47" width="10.710937456386844"/>
    <col customWidth="true" max="2" min="2" outlineLevel="0" style="47" width="7.7109376255530258"/>
    <col customWidth="true" max="3" min="3" outlineLevel="0" style="1" width="58.710939486381022"/>
    <col customWidth="true" max="4" min="4" outlineLevel="0" style="2" width="13.570312147129918"/>
    <col customWidth="true" max="5" min="5" outlineLevel="0" style="2" width="13.28515615814805"/>
    <col customWidth="true" max="6" min="6" outlineLevel="0" style="3" width="9.1406253092569258"/>
    <col bestFit="true" customWidth="true" max="16384" min="7" outlineLevel="0" style="3" width="9.1406253092569258"/>
  </cols>
  <sheetData>
    <row customHeight="true" ht="15" outlineLevel="0" r="1">
      <c r="C1" s="125" t="s">
        <v>983</v>
      </c>
      <c r="D1" s="125" t="s"/>
      <c r="E1" s="125" t="s"/>
    </row>
    <row customHeight="true" ht="15" outlineLevel="0" r="2">
      <c r="C2" s="125" t="s">
        <v>1</v>
      </c>
      <c r="D2" s="125" t="s"/>
      <c r="E2" s="125" t="s"/>
    </row>
    <row customHeight="true" ht="15" outlineLevel="0" r="3">
      <c r="C3" s="126" t="s">
        <v>955</v>
      </c>
      <c r="D3" s="126" t="s"/>
      <c r="E3" s="126" t="s"/>
    </row>
    <row customHeight="true" ht="15" outlineLevel="0" r="4">
      <c r="C4" s="125" t="s">
        <v>3</v>
      </c>
      <c r="D4" s="125" t="s"/>
      <c r="E4" s="125" t="s"/>
    </row>
    <row outlineLevel="0" r="5">
      <c r="C5" s="125" t="s">
        <v>4</v>
      </c>
      <c r="D5" s="125" t="s"/>
      <c r="E5" s="125" t="s"/>
    </row>
    <row customHeight="true" ht="15" outlineLevel="0" r="7"/>
    <row customHeight="true" ht="78.75" outlineLevel="0" r="8">
      <c r="A8" s="57" t="s">
        <v>984</v>
      </c>
      <c r="B8" s="57" t="s"/>
      <c r="C8" s="57" t="s"/>
      <c r="D8" s="57" t="s"/>
      <c r="E8" s="57" t="s"/>
    </row>
    <row customHeight="true" ht="5.25" outlineLevel="0" r="9">
      <c r="D9" s="108" t="n"/>
      <c r="E9" s="108" t="s"/>
    </row>
    <row hidden="true" ht="15" outlineLevel="0" r="10">
      <c r="D10" s="108" t="n"/>
      <c r="E10" s="108" t="s"/>
    </row>
    <row hidden="true" ht="15" outlineLevel="0" r="11">
      <c r="D11" s="108" t="n"/>
      <c r="E11" s="108" t="s"/>
    </row>
    <row hidden="true" ht="15" outlineLevel="0" r="12"/>
    <row customHeight="true" hidden="true" ht="18" outlineLevel="0" r="13">
      <c r="A13" s="127" t="n"/>
      <c r="B13" s="127" t="s"/>
      <c r="C13" s="127" t="s"/>
      <c r="D13" s="127" t="s"/>
      <c r="E13" s="127" t="s"/>
      <c r="F13" s="128" t="n"/>
    </row>
    <row hidden="true" ht="15" outlineLevel="0" r="14">
      <c r="C14" s="129" t="n"/>
      <c r="D14" s="45" t="n"/>
      <c r="E14" s="45" t="n"/>
      <c r="F14" s="8" t="n"/>
    </row>
    <row customHeight="true" ht="15.75" outlineLevel="0" r="15">
      <c r="C15" s="9" t="n"/>
      <c r="D15" s="9" t="s"/>
      <c r="E15" s="9" t="s"/>
      <c r="F15" s="8" t="n"/>
    </row>
    <row customHeight="true" ht="12" outlineLevel="0" r="16">
      <c r="A16" s="61" t="s">
        <v>428</v>
      </c>
      <c r="B16" s="61" t="s">
        <v>429</v>
      </c>
      <c r="C16" s="11" t="s">
        <v>7</v>
      </c>
      <c r="D16" s="62" t="n"/>
      <c r="E16" s="130" t="s"/>
      <c r="F16" s="8" t="n"/>
    </row>
    <row customHeight="true" ht="61.5" outlineLevel="0" r="17">
      <c r="A17" s="131" t="s"/>
      <c r="B17" s="132" t="s"/>
      <c r="C17" s="133" t="s"/>
      <c r="D17" s="18" t="s">
        <v>19</v>
      </c>
      <c r="E17" s="18" t="s">
        <v>22</v>
      </c>
      <c r="F17" s="8" t="n"/>
    </row>
    <row customHeight="true" ht="15.75" outlineLevel="0" r="18">
      <c r="A18" s="70" t="n">
        <v>1</v>
      </c>
      <c r="B18" s="70" t="n">
        <v>2</v>
      </c>
      <c r="C18" s="18" t="n">
        <v>3</v>
      </c>
      <c r="D18" s="11" t="n">
        <v>4</v>
      </c>
      <c r="E18" s="11" t="n">
        <v>5</v>
      </c>
      <c r="F18" s="8" t="n"/>
    </row>
    <row customFormat="true" customHeight="true" ht="15.75" outlineLevel="0" r="19" s="21">
      <c r="A19" s="72" t="n"/>
      <c r="B19" s="72" t="n"/>
      <c r="C19" s="23" t="s">
        <v>32</v>
      </c>
      <c r="D19" s="24" t="n">
        <f aca="false" ca="false" dt2D="false" dtr="false" t="normal">D20+D150+D210+D239+D377+D406+D458+D502+D530+D556+D566+D584+D546+D551+D395</f>
        <v>1311375.7999999996</v>
      </c>
      <c r="E19" s="24" t="n">
        <f aca="false" ca="false" dt2D="false" dtr="false" t="normal">E20+E150+E210+E239+E377+E406+E458+E502+E530+E556+E566+E584+E546+E551+E395</f>
        <v>1181649.8000000003</v>
      </c>
      <c r="F19" s="26" t="n"/>
      <c r="G19" s="134" t="n"/>
    </row>
    <row customFormat="true" customHeight="true" ht="29.25" outlineLevel="0" r="20" s="21">
      <c r="A20" s="37" t="s">
        <v>432</v>
      </c>
      <c r="B20" s="37" t="n"/>
      <c r="C20" s="19" t="s">
        <v>437</v>
      </c>
      <c r="D20" s="20" t="n">
        <f aca="false" ca="false" dt2D="false" dtr="false" t="normal">D21+D55+D108+D130+D139</f>
        <v>621581.5</v>
      </c>
      <c r="E20" s="20" t="n">
        <f aca="false" ca="false" dt2D="false" dtr="false" t="normal">E21+E55+E108+E130+E139</f>
        <v>592376.80000000016</v>
      </c>
      <c r="F20" s="32" t="n"/>
    </row>
    <row ht="25.5" outlineLevel="1" r="21">
      <c r="A21" s="37" t="s">
        <v>449</v>
      </c>
      <c r="B21" s="37" t="n"/>
      <c r="C21" s="19" t="s">
        <v>113</v>
      </c>
      <c r="D21" s="20" t="n">
        <f aca="false" ca="false" dt2D="false" dtr="false" t="normal">D22+D50</f>
        <v>192502</v>
      </c>
      <c r="E21" s="20" t="n">
        <f aca="false" ca="false" dt2D="false" dtr="false" t="normal">E22+E50</f>
        <v>181074.60000000001</v>
      </c>
      <c r="F21" s="8" t="n"/>
    </row>
    <row ht="25.5" outlineLevel="2" r="22">
      <c r="A22" s="37" t="s">
        <v>457</v>
      </c>
      <c r="B22" s="37" t="n"/>
      <c r="C22" s="19" t="s">
        <v>120</v>
      </c>
      <c r="D22" s="20" t="n">
        <f aca="false" ca="false" dt2D="false" dtr="false" t="normal">D23+D33+D37+D39+D41+D43+D46+D26+D29+D35+D31+D48</f>
        <v>192164</v>
      </c>
      <c r="E22" s="20" t="n">
        <f aca="false" ca="false" dt2D="false" dtr="false" t="normal">E23+E33+E37+E39+E41+E43+E46+E26+E29+E35+E31+E48</f>
        <v>180846.5</v>
      </c>
      <c r="F22" s="8" t="n"/>
    </row>
    <row customHeight="true" ht="39.75" outlineLevel="3" r="23">
      <c r="A23" s="37" t="s">
        <v>470</v>
      </c>
      <c r="B23" s="37" t="n"/>
      <c r="C23" s="19" t="s">
        <v>127</v>
      </c>
      <c r="D23" s="20" t="n">
        <f aca="false" ca="false" dt2D="false" dtr="false" t="normal">D24+D25</f>
        <v>4881.6999999999998</v>
      </c>
      <c r="E23" s="20" t="n">
        <f aca="false" ca="false" dt2D="false" dtr="false" t="normal">E24+E25</f>
        <v>4869.8000000000002</v>
      </c>
      <c r="F23" s="8" t="n"/>
    </row>
    <row ht="25.5" outlineLevel="4" r="24">
      <c r="A24" s="37" t="s">
        <v>470</v>
      </c>
      <c r="B24" s="37" t="s">
        <v>371</v>
      </c>
      <c r="C24" s="19" t="s">
        <v>21</v>
      </c>
      <c r="D24" s="20" t="n">
        <f aca="false" ca="false" dt2D="false" dtr="false" t="normal">'№ 5ведомственная'!F569</f>
        <v>134.90000000000001</v>
      </c>
      <c r="E24" s="20" t="n">
        <f aca="false" ca="false" dt2D="false" dtr="false" t="normal">'№ 5ведомственная'!G569</f>
        <v>109.2</v>
      </c>
      <c r="F24" s="8" t="n"/>
    </row>
    <row ht="15" outlineLevel="4" r="25">
      <c r="A25" s="37" t="s">
        <v>470</v>
      </c>
      <c r="B25" s="37" t="s">
        <v>389</v>
      </c>
      <c r="C25" s="19" t="s">
        <v>57</v>
      </c>
      <c r="D25" s="20" t="n">
        <f aca="false" ca="false" dt2D="false" dtr="false" t="normal">'№ 5ведомственная'!F570</f>
        <v>4746.8000000000002</v>
      </c>
      <c r="E25" s="20" t="n">
        <f aca="false" ca="false" dt2D="false" dtr="false" t="normal">'№ 5ведомственная'!G570</f>
        <v>4760.6000000000004</v>
      </c>
      <c r="F25" s="8" t="n"/>
    </row>
    <row ht="25.5" outlineLevel="4" r="26">
      <c r="A26" s="37" t="s">
        <v>691</v>
      </c>
      <c r="B26" s="17" t="n"/>
      <c r="C26" s="19" t="s">
        <v>693</v>
      </c>
      <c r="D26" s="20" t="n">
        <f aca="false" ca="false" dt2D="false" dtr="false" t="normal">D27+D28</f>
        <v>3072.5</v>
      </c>
      <c r="E26" s="20" t="n">
        <f aca="false" ca="false" dt2D="false" dtr="false" t="normal">E27+E28</f>
        <v>3045.5</v>
      </c>
      <c r="F26" s="8" t="n"/>
    </row>
    <row ht="25.5" outlineLevel="4" r="27">
      <c r="A27" s="37" t="s">
        <v>691</v>
      </c>
      <c r="B27" s="17" t="s">
        <v>371</v>
      </c>
      <c r="C27" s="19" t="s">
        <v>21</v>
      </c>
      <c r="D27" s="20" t="n">
        <f aca="false" ca="false" dt2D="false" dtr="false" t="normal">'№ 5ведомственная'!F424</f>
        <v>2930.5</v>
      </c>
      <c r="E27" s="20" t="n">
        <f aca="false" ca="false" dt2D="false" dtr="false" t="normal">'№ 5ведомственная'!G424</f>
        <v>2903.5</v>
      </c>
      <c r="F27" s="8" t="n"/>
    </row>
    <row ht="25.5" outlineLevel="4" r="28">
      <c r="A28" s="37" t="s">
        <v>691</v>
      </c>
      <c r="B28" s="17" t="n">
        <v>600</v>
      </c>
      <c r="C28" s="19" t="s">
        <v>36</v>
      </c>
      <c r="D28" s="20" t="n">
        <f aca="false" ca="false" dt2D="false" dtr="false" t="normal">'№ 5ведомственная'!F425</f>
        <v>142</v>
      </c>
      <c r="E28" s="20" t="n">
        <f aca="false" ca="false" dt2D="false" dtr="false" t="normal">'№ 5ведомственная'!G425</f>
        <v>142</v>
      </c>
      <c r="F28" s="8" t="n"/>
    </row>
    <row ht="25.5" outlineLevel="4" r="29">
      <c r="A29" s="37" t="s">
        <v>720</v>
      </c>
      <c r="B29" s="17" t="n"/>
      <c r="C29" s="19" t="s">
        <v>721</v>
      </c>
      <c r="D29" s="20" t="n">
        <f aca="false" ca="false" dt2D="false" dtr="false" t="normal">D30</f>
        <v>1485</v>
      </c>
      <c r="E29" s="20" t="n">
        <f aca="false" ca="false" dt2D="false" dtr="false" t="normal">E30</f>
        <v>1485</v>
      </c>
      <c r="F29" s="8" t="n"/>
    </row>
    <row ht="25.5" outlineLevel="4" r="30">
      <c r="A30" s="37" t="s">
        <v>720</v>
      </c>
      <c r="B30" s="17" t="n">
        <v>600</v>
      </c>
      <c r="C30" s="19" t="s">
        <v>36</v>
      </c>
      <c r="D30" s="20" t="n">
        <f aca="false" ca="false" dt2D="false" dtr="false" t="normal">'№ 5ведомственная'!F427</f>
        <v>1485</v>
      </c>
      <c r="E30" s="20" t="n">
        <f aca="false" ca="false" dt2D="false" dtr="false" t="normal">'№ 5ведомственная'!G427</f>
        <v>1485</v>
      </c>
      <c r="F30" s="8" t="n"/>
    </row>
    <row customHeight="true" ht="42" outlineLevel="4" r="31">
      <c r="A31" s="37" t="s">
        <v>741</v>
      </c>
      <c r="B31" s="17" t="n"/>
      <c r="C31" s="19" t="s">
        <v>744</v>
      </c>
      <c r="D31" s="20" t="n">
        <f aca="false" ca="false" dt2D="false" dtr="false" t="normal">D32</f>
        <v>1096.9000000000001</v>
      </c>
      <c r="E31" s="20" t="n">
        <f aca="false" ca="false" dt2D="false" dtr="false" t="normal">E32</f>
        <v>1096.9000000000001</v>
      </c>
      <c r="F31" s="8" t="n"/>
    </row>
    <row ht="25.5" outlineLevel="4" r="32">
      <c r="A32" s="37" t="s">
        <v>741</v>
      </c>
      <c r="B32" s="17" t="n">
        <v>600</v>
      </c>
      <c r="C32" s="19" t="s">
        <v>36</v>
      </c>
      <c r="D32" s="20" t="n">
        <f aca="false" ca="false" dt2D="false" dtr="false" t="normal">'№ 5ведомственная'!F429</f>
        <v>1096.9000000000001</v>
      </c>
      <c r="E32" s="20" t="n">
        <f aca="false" ca="false" dt2D="false" dtr="false" t="normal">'№ 5ведомственная'!G429</f>
        <v>1096.9000000000001</v>
      </c>
      <c r="F32" s="8" t="n"/>
    </row>
    <row customHeight="true" ht="38.25" outlineLevel="3" r="33">
      <c r="A33" s="37" t="s">
        <v>762</v>
      </c>
      <c r="B33" s="37" t="n"/>
      <c r="C33" s="19" t="s">
        <v>765</v>
      </c>
      <c r="D33" s="20" t="n">
        <f aca="false" ca="false" dt2D="false" dtr="false" t="normal">D34</f>
        <v>84750.800000000003</v>
      </c>
      <c r="E33" s="20" t="n">
        <f aca="false" ca="false" dt2D="false" dtr="false" t="normal">E34</f>
        <v>82189.800000000003</v>
      </c>
      <c r="F33" s="8" t="n"/>
    </row>
    <row ht="25.5" outlineLevel="4" r="34">
      <c r="A34" s="37" t="s">
        <v>762</v>
      </c>
      <c r="B34" s="37" t="s">
        <v>361</v>
      </c>
      <c r="C34" s="19" t="s">
        <v>36</v>
      </c>
      <c r="D34" s="20" t="n">
        <f aca="false" ca="false" dt2D="false" dtr="false" t="normal">'№ 5ведомственная'!F431</f>
        <v>84750.800000000003</v>
      </c>
      <c r="E34" s="20" t="n">
        <f aca="false" ca="false" dt2D="false" dtr="false" t="normal">'№ 5ведомственная'!G431</f>
        <v>82189.800000000003</v>
      </c>
      <c r="F34" s="8" t="n"/>
    </row>
    <row ht="15" outlineLevel="4" r="35">
      <c r="A35" s="37" t="s">
        <v>781</v>
      </c>
      <c r="B35" s="17" t="n"/>
      <c r="C35" s="19" t="s">
        <v>784</v>
      </c>
      <c r="D35" s="20" t="n">
        <f aca="false" ca="false" dt2D="false" dtr="false" t="normal">D36</f>
        <v>1500</v>
      </c>
      <c r="E35" s="20" t="n">
        <f aca="false" ca="false" dt2D="false" dtr="false" t="normal">E36</f>
        <v>0</v>
      </c>
      <c r="F35" s="8" t="n"/>
    </row>
    <row ht="25.5" outlineLevel="4" r="36">
      <c r="A36" s="37" t="s">
        <v>781</v>
      </c>
      <c r="B36" s="17" t="n">
        <v>200</v>
      </c>
      <c r="C36" s="19" t="s">
        <v>21</v>
      </c>
      <c r="D36" s="20" t="n">
        <f aca="false" ca="false" dt2D="false" dtr="false" t="normal">'№ 5ведомственная'!F433</f>
        <v>1500</v>
      </c>
      <c r="E36" s="20" t="n">
        <f aca="false" ca="false" dt2D="false" dtr="false" t="normal">'№ 5ведомственная'!G433</f>
        <v>0</v>
      </c>
      <c r="F36" s="8" t="n"/>
    </row>
    <row ht="38.25" outlineLevel="3" r="37">
      <c r="A37" s="37" t="s">
        <v>794</v>
      </c>
      <c r="B37" s="37" t="n"/>
      <c r="C37" s="19" t="s">
        <v>253</v>
      </c>
      <c r="D37" s="20" t="n">
        <f aca="false" ca="false" dt2D="false" dtr="false" t="normal">D38</f>
        <v>90502.800000000017</v>
      </c>
      <c r="E37" s="20" t="n">
        <f aca="false" ca="false" dt2D="false" dtr="false" t="normal">E38</f>
        <v>83519.800000000003</v>
      </c>
      <c r="F37" s="8" t="n"/>
    </row>
    <row ht="25.5" outlineLevel="4" r="38">
      <c r="A38" s="37" t="s">
        <v>794</v>
      </c>
      <c r="B38" s="37" t="s">
        <v>361</v>
      </c>
      <c r="C38" s="19" t="s">
        <v>36</v>
      </c>
      <c r="D38" s="20" t="n">
        <f aca="false" ca="false" dt2D="false" dtr="false" t="normal">'№ 5ведомственная'!F435</f>
        <v>90502.800000000017</v>
      </c>
      <c r="E38" s="20" t="n">
        <f aca="false" ca="false" dt2D="false" dtr="false" t="normal">'№ 5ведомственная'!G435</f>
        <v>83519.800000000003</v>
      </c>
      <c r="F38" s="8" t="n"/>
    </row>
    <row ht="15" outlineLevel="3" r="39">
      <c r="A39" s="37" t="s">
        <v>368</v>
      </c>
      <c r="B39" s="37" t="n"/>
      <c r="C39" s="19" t="s">
        <v>268</v>
      </c>
      <c r="D39" s="20" t="n">
        <f aca="false" ca="false" dt2D="false" dtr="false" t="normal">D40</f>
        <v>2631.3000000000002</v>
      </c>
      <c r="E39" s="20" t="n">
        <f aca="false" ca="false" dt2D="false" dtr="false" t="normal">E40</f>
        <v>2631.3000000000002</v>
      </c>
      <c r="F39" s="8" t="n"/>
    </row>
    <row ht="25.5" outlineLevel="4" r="40">
      <c r="A40" s="37" t="s">
        <v>368</v>
      </c>
      <c r="B40" s="37" t="s">
        <v>361</v>
      </c>
      <c r="C40" s="19" t="s">
        <v>36</v>
      </c>
      <c r="D40" s="20" t="n">
        <f aca="false" ca="false" dt2D="false" dtr="false" t="normal">'№ 5ведомственная'!F437</f>
        <v>2631.3000000000002</v>
      </c>
      <c r="E40" s="20" t="n">
        <f aca="false" ca="false" dt2D="false" dtr="false" t="normal">'№ 5ведомственная'!G437</f>
        <v>2631.3000000000002</v>
      </c>
      <c r="F40" s="8" t="n"/>
    </row>
    <row ht="25.5" outlineLevel="4" r="41">
      <c r="A41" s="37" t="s">
        <v>387</v>
      </c>
      <c r="B41" s="17" t="n"/>
      <c r="C41" s="19" t="s">
        <v>393</v>
      </c>
      <c r="D41" s="20" t="n">
        <f aca="false" ca="false" dt2D="false" dtr="false" t="normal">D42</f>
        <v>1290</v>
      </c>
      <c r="E41" s="20" t="n">
        <f aca="false" ca="false" dt2D="false" dtr="false" t="normal">E42</f>
        <v>1055.4000000000001</v>
      </c>
      <c r="F41" s="8" t="n"/>
    </row>
    <row ht="25.5" outlineLevel="4" r="42">
      <c r="A42" s="37" t="s">
        <v>387</v>
      </c>
      <c r="B42" s="17" t="s">
        <v>361</v>
      </c>
      <c r="C42" s="19" t="s">
        <v>36</v>
      </c>
      <c r="D42" s="20" t="n">
        <f aca="false" ca="false" dt2D="false" dtr="false" t="normal">'№ 5ведомственная'!F439</f>
        <v>1290</v>
      </c>
      <c r="E42" s="20" t="n">
        <f aca="false" ca="false" dt2D="false" dtr="false" t="normal">'№ 5ведомственная'!G439</f>
        <v>1055.4000000000001</v>
      </c>
      <c r="F42" s="8" t="n"/>
    </row>
    <row ht="25.5" outlineLevel="4" r="43">
      <c r="A43" s="37" t="s">
        <v>407</v>
      </c>
      <c r="B43" s="17" t="n"/>
      <c r="C43" s="19" t="s">
        <v>413</v>
      </c>
      <c r="D43" s="20" t="n">
        <f aca="false" ca="false" dt2D="false" dtr="false" t="normal">D44+D45</f>
        <v>926.89999999999998</v>
      </c>
      <c r="E43" s="20" t="n">
        <f aca="false" ca="false" dt2D="false" dtr="false" t="normal">E44+E45</f>
        <v>926.89999999999998</v>
      </c>
      <c r="F43" s="8" t="n"/>
    </row>
    <row ht="25.5" outlineLevel="4" r="44">
      <c r="A44" s="37" t="s">
        <v>407</v>
      </c>
      <c r="B44" s="17" t="s">
        <v>371</v>
      </c>
      <c r="C44" s="19" t="s">
        <v>21</v>
      </c>
      <c r="D44" s="79" t="n">
        <f aca="false" ca="false" dt2D="false" dtr="false" t="normal">'№ 5ведомственная'!F441</f>
        <v>779</v>
      </c>
      <c r="E44" s="79" t="n">
        <f aca="false" ca="false" dt2D="false" dtr="false" t="normal">'№ 5ведомственная'!G441</f>
        <v>779</v>
      </c>
      <c r="F44" s="8" t="n"/>
    </row>
    <row ht="25.5" outlineLevel="4" r="45">
      <c r="A45" s="37" t="s">
        <v>407</v>
      </c>
      <c r="B45" s="17" t="n">
        <v>600</v>
      </c>
      <c r="C45" s="19" t="s">
        <v>36</v>
      </c>
      <c r="D45" s="79" t="n">
        <f aca="false" ca="false" dt2D="false" dtr="false" t="normal">'№ 5ведомственная'!F442</f>
        <v>147.90000000000001</v>
      </c>
      <c r="E45" s="79" t="n">
        <f aca="false" ca="false" dt2D="false" dtr="false" t="normal">'№ 5ведомственная'!G442</f>
        <v>147.90000000000001</v>
      </c>
      <c r="F45" s="8" t="n"/>
    </row>
    <row ht="25.5" outlineLevel="4" r="46">
      <c r="A46" s="37" t="s">
        <v>433</v>
      </c>
      <c r="B46" s="17" t="n"/>
      <c r="C46" s="19" t="s">
        <v>438</v>
      </c>
      <c r="D46" s="79" t="n">
        <f aca="false" ca="false" dt2D="false" dtr="false" t="normal">D47</f>
        <v>15</v>
      </c>
      <c r="E46" s="79" t="n">
        <f aca="false" ca="false" dt2D="false" dtr="false" t="normal">E47</f>
        <v>15</v>
      </c>
      <c r="F46" s="8" t="n"/>
    </row>
    <row ht="25.5" outlineLevel="4" r="47">
      <c r="A47" s="37" t="s">
        <v>433</v>
      </c>
      <c r="B47" s="37" t="s">
        <v>361</v>
      </c>
      <c r="C47" s="19" t="s">
        <v>36</v>
      </c>
      <c r="D47" s="79" t="n">
        <f aca="false" ca="false" dt2D="false" dtr="false" t="normal">'№ 5ведомственная'!F444</f>
        <v>15</v>
      </c>
      <c r="E47" s="79" t="n">
        <f aca="false" ca="false" dt2D="false" dtr="false" t="normal">'№ 5ведомственная'!G444</f>
        <v>15</v>
      </c>
      <c r="F47" s="8" t="n"/>
    </row>
    <row ht="38.25" outlineLevel="4" r="48">
      <c r="A48" s="37" t="s">
        <v>459</v>
      </c>
      <c r="B48" s="17" t="n"/>
      <c r="C48" s="19" t="s">
        <v>462</v>
      </c>
      <c r="D48" s="79" t="n">
        <f aca="false" ca="false" dt2D="false" dtr="false" t="normal">D49</f>
        <v>11.1</v>
      </c>
      <c r="E48" s="79" t="n">
        <f aca="false" ca="false" dt2D="false" dtr="false" t="normal">E49</f>
        <v>11.1</v>
      </c>
      <c r="F48" s="8" t="n"/>
    </row>
    <row ht="25.5" outlineLevel="4" r="49">
      <c r="A49" s="37" t="s">
        <v>459</v>
      </c>
      <c r="B49" s="17" t="n">
        <v>600</v>
      </c>
      <c r="C49" s="19" t="s">
        <v>36</v>
      </c>
      <c r="D49" s="79" t="n">
        <f aca="false" ca="false" dt2D="false" dtr="false" t="normal">'№ 5ведомственная'!F446</f>
        <v>11.1</v>
      </c>
      <c r="E49" s="79" t="n">
        <f aca="false" ca="false" dt2D="false" dtr="false" t="normal">'№ 5ведомственная'!G446</f>
        <v>11.1</v>
      </c>
      <c r="F49" s="8" t="n"/>
    </row>
    <row ht="25.5" outlineLevel="2" r="50">
      <c r="A50" s="37" t="s">
        <v>796</v>
      </c>
      <c r="B50" s="37" t="n"/>
      <c r="C50" s="19" t="s">
        <v>170</v>
      </c>
      <c r="D50" s="20" t="n">
        <f aca="false" ca="false" dt2D="false" dtr="false" t="normal">D51+D53</f>
        <v>338</v>
      </c>
      <c r="E50" s="20" t="n">
        <f aca="false" ca="false" dt2D="false" dtr="false" t="normal">E51+E53</f>
        <v>228.09999999999999</v>
      </c>
      <c r="F50" s="8" t="n"/>
    </row>
    <row customHeight="true" ht="52.5" outlineLevel="3" r="51">
      <c r="A51" s="37" t="s">
        <v>895</v>
      </c>
      <c r="B51" s="37" t="n"/>
      <c r="C51" s="19" t="s">
        <v>897</v>
      </c>
      <c r="D51" s="20" t="n">
        <f aca="false" ca="false" dt2D="false" dtr="false" t="normal">D52</f>
        <v>288</v>
      </c>
      <c r="E51" s="20" t="n">
        <f aca="false" ca="false" dt2D="false" dtr="false" t="normal">E52</f>
        <v>228.09999999999999</v>
      </c>
      <c r="F51" s="8" t="n"/>
    </row>
    <row ht="15" outlineLevel="4" r="52">
      <c r="A52" s="37" t="s">
        <v>895</v>
      </c>
      <c r="B52" s="37" t="s">
        <v>389</v>
      </c>
      <c r="C52" s="19" t="s">
        <v>57</v>
      </c>
      <c r="D52" s="20" t="n">
        <f aca="false" ca="false" dt2D="false" dtr="false" t="normal">'№ 5ведомственная'!F559</f>
        <v>288</v>
      </c>
      <c r="E52" s="20" t="n">
        <f aca="false" ca="false" dt2D="false" dtr="false" t="normal">'№ 5ведомственная'!G559</f>
        <v>228.09999999999999</v>
      </c>
      <c r="F52" s="8" t="n"/>
    </row>
    <row ht="15" outlineLevel="3" r="53">
      <c r="A53" s="37" t="s">
        <v>808</v>
      </c>
      <c r="B53" s="37" t="n"/>
      <c r="C53" s="19" t="s">
        <v>179</v>
      </c>
      <c r="D53" s="20" t="n">
        <f aca="false" ca="false" dt2D="false" dtr="false" t="normal">D54</f>
        <v>50</v>
      </c>
      <c r="E53" s="20" t="n">
        <f aca="false" ca="false" dt2D="false" dtr="false" t="normal">E54</f>
        <v>0</v>
      </c>
      <c r="F53" s="8" t="n"/>
    </row>
    <row ht="25.5" outlineLevel="4" r="54">
      <c r="A54" s="37" t="s">
        <v>808</v>
      </c>
      <c r="B54" s="37" t="s">
        <v>361</v>
      </c>
      <c r="C54" s="19" t="s">
        <v>36</v>
      </c>
      <c r="D54" s="20" t="n">
        <f aca="false" ca="false" dt2D="false" dtr="false" t="normal">'№ 5ведомственная'!F530</f>
        <v>50</v>
      </c>
      <c r="E54" s="20" t="n">
        <f aca="false" ca="false" dt2D="false" dtr="false" t="normal">'№ 5ведомственная'!G530</f>
        <v>0</v>
      </c>
      <c r="F54" s="8" t="n"/>
    </row>
    <row ht="25.5" outlineLevel="1" r="55">
      <c r="A55" s="37" t="s">
        <v>498</v>
      </c>
      <c r="B55" s="37" t="n"/>
      <c r="C55" s="19" t="s">
        <v>194</v>
      </c>
      <c r="D55" s="20" t="n">
        <f aca="false" ca="false" dt2D="false" dtr="false" t="normal">D56+D91+D102+D105</f>
        <v>354999.30000000005</v>
      </c>
      <c r="E55" s="20" t="n">
        <f aca="false" ca="false" dt2D="false" dtr="false" t="normal">E56+E91+E102+E105</f>
        <v>339236.20000000001</v>
      </c>
      <c r="F55" s="8" t="n"/>
    </row>
    <row customHeight="true" ht="41.25" outlineLevel="2" r="56">
      <c r="A56" s="37" t="s">
        <v>512</v>
      </c>
      <c r="B56" s="37" t="n"/>
      <c r="C56" s="19" t="s">
        <v>515</v>
      </c>
      <c r="D56" s="20" t="n">
        <f aca="false" ca="false" dt2D="false" dtr="false" t="normal">D60+D62+D70+D72+D64+D78+D76+D85+D74+D82+D57+D80+D89+D68+D66+D87</f>
        <v>335795.30000000005</v>
      </c>
      <c r="E56" s="20" t="n">
        <f aca="false" ca="false" dt2D="false" dtr="false" t="normal">E60+E62+E70+E72+E64+E78+E76+E85+E74+E82+E57+E80+E89+E68+E66+E87</f>
        <v>321045.5</v>
      </c>
      <c r="F56" s="8" t="n"/>
    </row>
    <row ht="25.5" outlineLevel="2" r="57">
      <c r="A57" s="37" t="s">
        <v>534</v>
      </c>
      <c r="B57" s="17" t="n"/>
      <c r="C57" s="19" t="s">
        <v>535</v>
      </c>
      <c r="D57" s="20" t="n">
        <f aca="false" ca="false" dt2D="false" dtr="false" t="normal">D58+D59</f>
        <v>8101.5</v>
      </c>
      <c r="E57" s="20" t="n">
        <f aca="false" ca="false" dt2D="false" dtr="false" t="normal">E58+E59</f>
        <v>8101.5</v>
      </c>
      <c r="F57" s="8" t="n"/>
    </row>
    <row ht="25.5" outlineLevel="2" r="58">
      <c r="A58" s="37" t="s">
        <v>534</v>
      </c>
      <c r="B58" s="17" t="n">
        <v>200</v>
      </c>
      <c r="C58" s="19" t="s">
        <v>21</v>
      </c>
      <c r="D58" s="20" t="n">
        <f aca="false" ca="false" dt2D="false" dtr="false" t="normal">'№ 5ведомственная'!F452</f>
        <v>7818.3999999999996</v>
      </c>
      <c r="E58" s="20" t="n">
        <f aca="false" ca="false" dt2D="false" dtr="false" t="normal">'№ 5ведомственная'!G452</f>
        <v>7818.3999999999996</v>
      </c>
      <c r="F58" s="8" t="n"/>
    </row>
    <row ht="25.5" outlineLevel="2" r="59">
      <c r="A59" s="37" t="s">
        <v>534</v>
      </c>
      <c r="B59" s="17" t="n">
        <v>600</v>
      </c>
      <c r="C59" s="19" t="s">
        <v>36</v>
      </c>
      <c r="D59" s="20" t="n">
        <f aca="false" ca="false" dt2D="false" dtr="false" t="normal">'№ 5ведомственная'!F453</f>
        <v>283.10000000000002</v>
      </c>
      <c r="E59" s="20" t="n">
        <f aca="false" ca="false" dt2D="false" dtr="false" t="normal">'№ 5ведомственная'!G453</f>
        <v>283.10000000000002</v>
      </c>
      <c r="F59" s="8" t="n"/>
    </row>
    <row customHeight="true" ht="52.5" outlineLevel="3" r="60">
      <c r="A60" s="37" t="s">
        <v>907</v>
      </c>
      <c r="B60" s="37" t="n"/>
      <c r="C60" s="19" t="s">
        <v>897</v>
      </c>
      <c r="D60" s="20" t="n">
        <f aca="false" ca="false" dt2D="false" dtr="false" t="normal">D61</f>
        <v>1008</v>
      </c>
      <c r="E60" s="20" t="n">
        <f aca="false" ca="false" dt2D="false" dtr="false" t="normal">E61</f>
        <v>949.5</v>
      </c>
      <c r="F60" s="8" t="n"/>
    </row>
    <row ht="15" outlineLevel="4" r="61">
      <c r="A61" s="37" t="s">
        <v>907</v>
      </c>
      <c r="B61" s="37" t="s">
        <v>389</v>
      </c>
      <c r="C61" s="19" t="s">
        <v>57</v>
      </c>
      <c r="D61" s="20" t="n">
        <f aca="false" ca="false" dt2D="false" dtr="false" t="normal">'№ 5ведомственная'!F563</f>
        <v>1008</v>
      </c>
      <c r="E61" s="20" t="n">
        <f aca="false" ca="false" dt2D="false" dtr="false" t="normal">'№ 5ведомственная'!G563</f>
        <v>949.5</v>
      </c>
      <c r="F61" s="8" t="n"/>
    </row>
    <row ht="38.25" outlineLevel="3" r="62">
      <c r="A62" s="37" t="s">
        <v>563</v>
      </c>
      <c r="B62" s="37" t="n"/>
      <c r="C62" s="19" t="s">
        <v>566</v>
      </c>
      <c r="D62" s="20" t="n">
        <f aca="false" ca="false" dt2D="false" dtr="false" t="normal">D63</f>
        <v>217160.60000000001</v>
      </c>
      <c r="E62" s="20" t="n">
        <f aca="false" ca="false" dt2D="false" dtr="false" t="normal">E63</f>
        <v>214821.20000000001</v>
      </c>
      <c r="F62" s="8" t="n"/>
    </row>
    <row ht="25.5" outlineLevel="4" r="63">
      <c r="A63" s="37" t="s">
        <v>563</v>
      </c>
      <c r="B63" s="37" t="s">
        <v>361</v>
      </c>
      <c r="C63" s="19" t="s">
        <v>36</v>
      </c>
      <c r="D63" s="20" t="n">
        <f aca="false" ca="false" dt2D="false" dtr="false" t="normal">'№ 5ведомственная'!F455</f>
        <v>217160.60000000001</v>
      </c>
      <c r="E63" s="20" t="n">
        <f aca="false" ca="false" dt2D="false" dtr="false" t="normal">'№ 5ведомственная'!G455</f>
        <v>214821.20000000001</v>
      </c>
      <c r="F63" s="8" t="n"/>
    </row>
    <row ht="38.25" outlineLevel="4" r="64">
      <c r="A64" s="37" t="s">
        <v>585</v>
      </c>
      <c r="B64" s="17" t="n"/>
      <c r="C64" s="19" t="s">
        <v>590</v>
      </c>
      <c r="D64" s="20" t="n">
        <f aca="false" ca="false" dt2D="false" dtr="false" t="normal">D65</f>
        <v>160.69999999999999</v>
      </c>
      <c r="E64" s="20" t="n">
        <f aca="false" ca="false" dt2D="false" dtr="false" t="normal">E65</f>
        <v>101.59999999999999</v>
      </c>
      <c r="F64" s="8" t="n"/>
    </row>
    <row ht="25.5" outlineLevel="4" r="65">
      <c r="A65" s="37" t="s">
        <v>585</v>
      </c>
      <c r="B65" s="17" t="n">
        <v>600</v>
      </c>
      <c r="C65" s="19" t="s">
        <v>36</v>
      </c>
      <c r="D65" s="20" t="n">
        <f aca="false" ca="false" dt2D="false" dtr="false" t="normal">'№ 5ведомственная'!F457</f>
        <v>160.69999999999999</v>
      </c>
      <c r="E65" s="20" t="n">
        <f aca="false" ca="false" dt2D="false" dtr="false" t="normal">'№ 5ведомственная'!G457</f>
        <v>101.59999999999999</v>
      </c>
      <c r="F65" s="8" t="n"/>
    </row>
    <row ht="38.25" outlineLevel="4" r="66">
      <c r="A66" s="37" t="s">
        <v>604</v>
      </c>
      <c r="B66" s="17" t="n"/>
      <c r="C66" s="19" t="s">
        <v>607</v>
      </c>
      <c r="D66" s="20" t="n">
        <f aca="false" ca="false" dt2D="false" dtr="false" t="normal">D67</f>
        <v>444.89999999999998</v>
      </c>
      <c r="E66" s="20" t="n">
        <f aca="false" ca="false" dt2D="false" dtr="false" t="normal">E67</f>
        <v>407.60000000000002</v>
      </c>
      <c r="F66" s="8" t="n"/>
    </row>
    <row ht="25.5" outlineLevel="4" r="67">
      <c r="A67" s="37" t="s">
        <v>604</v>
      </c>
      <c r="B67" s="17" t="n">
        <v>600</v>
      </c>
      <c r="C67" s="19" t="s">
        <v>36</v>
      </c>
      <c r="D67" s="20" t="n">
        <f aca="false" ca="false" dt2D="false" dtr="false" t="normal">'№ 5ведомственная'!F459</f>
        <v>444.89999999999998</v>
      </c>
      <c r="E67" s="20" t="n">
        <f aca="false" ca="false" dt2D="false" dtr="false" t="normal">'№ 5ведомственная'!G459</f>
        <v>407.60000000000002</v>
      </c>
      <c r="F67" s="8" t="n"/>
    </row>
    <row ht="25.5" outlineLevel="4" r="68">
      <c r="A68" s="37" t="s">
        <v>619</v>
      </c>
      <c r="B68" s="17" t="n"/>
      <c r="C68" s="19" t="s">
        <v>625</v>
      </c>
      <c r="D68" s="20" t="n">
        <f aca="false" ca="false" dt2D="false" dtr="false" t="normal">D69</f>
        <v>392.5</v>
      </c>
      <c r="E68" s="20" t="n">
        <f aca="false" ca="false" dt2D="false" dtr="false" t="normal">E69</f>
        <v>392.5</v>
      </c>
      <c r="F68" s="8" t="n"/>
    </row>
    <row ht="25.5" outlineLevel="4" r="69">
      <c r="A69" s="37" t="s">
        <v>619</v>
      </c>
      <c r="B69" s="17" t="n">
        <v>600</v>
      </c>
      <c r="C69" s="19" t="s">
        <v>36</v>
      </c>
      <c r="D69" s="20" t="n">
        <f aca="false" ca="false" dt2D="false" dtr="false" t="normal">'№ 5ведомственная'!F461</f>
        <v>392.5</v>
      </c>
      <c r="E69" s="20" t="n">
        <f aca="false" ca="false" dt2D="false" dtr="false" t="normal">'№ 5ведомственная'!G461</f>
        <v>392.5</v>
      </c>
      <c r="F69" s="8" t="n"/>
    </row>
    <row ht="15" outlineLevel="3" r="70">
      <c r="A70" s="59" t="s">
        <v>734</v>
      </c>
      <c r="B70" s="59" t="n"/>
      <c r="C70" s="51" t="s">
        <v>208</v>
      </c>
      <c r="D70" s="79" t="n">
        <f aca="false" ca="false" dt2D="false" dtr="false" t="normal">D71</f>
        <v>50</v>
      </c>
      <c r="E70" s="79" t="n">
        <f aca="false" ca="false" dt2D="false" dtr="false" t="normal">E71</f>
        <v>25.199999999999999</v>
      </c>
      <c r="F70" s="8" t="n"/>
    </row>
    <row ht="25.5" outlineLevel="4" r="71">
      <c r="A71" s="37" t="s">
        <v>734</v>
      </c>
      <c r="B71" s="37" t="s">
        <v>361</v>
      </c>
      <c r="C71" s="19" t="s">
        <v>36</v>
      </c>
      <c r="D71" s="20" t="n">
        <f aca="false" ca="false" dt2D="false" dtr="false" t="normal">'№ 5ведомственная'!F534</f>
        <v>50</v>
      </c>
      <c r="E71" s="20" t="n">
        <f aca="false" ca="false" dt2D="false" dtr="false" t="normal">'№ 5ведомственная'!G534</f>
        <v>25.199999999999999</v>
      </c>
      <c r="F71" s="8" t="n"/>
    </row>
    <row ht="38.25" outlineLevel="3" r="72">
      <c r="A72" s="37" t="s">
        <v>634</v>
      </c>
      <c r="B72" s="37" t="n"/>
      <c r="C72" s="19" t="s">
        <v>638</v>
      </c>
      <c r="D72" s="20" t="n">
        <f aca="false" ca="false" dt2D="false" dtr="false" t="normal">D73</f>
        <v>74815.900000000009</v>
      </c>
      <c r="E72" s="20" t="n">
        <f aca="false" ca="false" dt2D="false" dtr="false" t="normal">E73</f>
        <v>66720.699999999997</v>
      </c>
      <c r="F72" s="8" t="n"/>
    </row>
    <row ht="25.5" outlineLevel="4" r="73">
      <c r="A73" s="37" t="s">
        <v>634</v>
      </c>
      <c r="B73" s="37" t="s">
        <v>361</v>
      </c>
      <c r="C73" s="19" t="s">
        <v>36</v>
      </c>
      <c r="D73" s="20" t="n">
        <f aca="false" ca="false" dt2D="false" dtr="false" t="normal">'№ 5ведомственная'!F463</f>
        <v>74815.900000000009</v>
      </c>
      <c r="E73" s="20" t="n">
        <f aca="false" ca="false" dt2D="false" dtr="false" t="normal">'№ 5ведомственная'!G463</f>
        <v>66720.699999999997</v>
      </c>
      <c r="F73" s="8" t="n"/>
    </row>
    <row ht="25.5" outlineLevel="4" r="74">
      <c r="A74" s="37" t="s">
        <v>656</v>
      </c>
      <c r="B74" s="17" t="n"/>
      <c r="C74" s="19" t="s">
        <v>659</v>
      </c>
      <c r="D74" s="20" t="n">
        <f aca="false" ca="false" dt2D="false" dtr="false" t="normal">D75</f>
        <v>300</v>
      </c>
      <c r="E74" s="20" t="n">
        <f aca="false" ca="false" dt2D="false" dtr="false" t="normal">E75</f>
        <v>67.900000000000006</v>
      </c>
      <c r="F74" s="8" t="n"/>
    </row>
    <row ht="25.5" outlineLevel="4" r="75">
      <c r="A75" s="37" t="s">
        <v>656</v>
      </c>
      <c r="B75" s="17" t="s">
        <v>361</v>
      </c>
      <c r="C75" s="19" t="s">
        <v>36</v>
      </c>
      <c r="D75" s="20" t="n">
        <f aca="false" ca="false" dt2D="false" dtr="false" t="normal">'№ 5ведомственная'!F465</f>
        <v>300</v>
      </c>
      <c r="E75" s="20" t="n">
        <f aca="false" ca="false" dt2D="false" dtr="false" t="normal">'№ 5ведомственная'!G465</f>
        <v>67.900000000000006</v>
      </c>
      <c r="F75" s="8" t="n"/>
    </row>
    <row ht="63.75" outlineLevel="4" r="76">
      <c r="A76" s="37" t="s">
        <v>675</v>
      </c>
      <c r="B76" s="17" t="n"/>
      <c r="C76" s="19" t="s">
        <v>678</v>
      </c>
      <c r="D76" s="20" t="n">
        <f aca="false" ca="false" dt2D="false" dtr="false" t="normal">D77</f>
        <v>3274.2000000000003</v>
      </c>
      <c r="E76" s="20" t="n">
        <f aca="false" ca="false" dt2D="false" dtr="false" t="normal">E77</f>
        <v>2750.3000000000002</v>
      </c>
      <c r="F76" s="8" t="n"/>
    </row>
    <row ht="25.5" outlineLevel="4" r="77">
      <c r="A77" s="37" t="s">
        <v>675</v>
      </c>
      <c r="B77" s="17" t="n">
        <v>600</v>
      </c>
      <c r="C77" s="19" t="s">
        <v>687</v>
      </c>
      <c r="D77" s="20" t="n">
        <f aca="false" ca="false" dt2D="false" dtr="false" t="normal">'№ 5ведомственная'!F467</f>
        <v>3274.2000000000003</v>
      </c>
      <c r="E77" s="20" t="n">
        <f aca="false" ca="false" dt2D="false" dtr="false" t="normal">'№ 5ведомственная'!G467</f>
        <v>2750.3000000000002</v>
      </c>
      <c r="F77" s="8" t="n"/>
    </row>
    <row ht="38.25" outlineLevel="4" r="78">
      <c r="A78" s="37" t="s">
        <v>697</v>
      </c>
      <c r="B78" s="17" t="n"/>
      <c r="C78" s="19" t="s">
        <v>700</v>
      </c>
      <c r="D78" s="20" t="n">
        <f aca="false" ca="false" dt2D="false" dtr="false" t="normal">D79</f>
        <v>10047.099999999999</v>
      </c>
      <c r="E78" s="20" t="n">
        <f aca="false" ca="false" dt2D="false" dtr="false" t="normal">E79</f>
        <v>10047.1</v>
      </c>
      <c r="F78" s="8" t="n"/>
    </row>
    <row ht="25.5" outlineLevel="4" r="79">
      <c r="A79" s="37" t="s">
        <v>697</v>
      </c>
      <c r="B79" s="17" t="s">
        <v>361</v>
      </c>
      <c r="C79" s="19" t="s">
        <v>36</v>
      </c>
      <c r="D79" s="20" t="n">
        <f aca="false" ca="false" dt2D="false" dtr="false" t="normal">'№ 5ведомственная'!F469</f>
        <v>10047.099999999999</v>
      </c>
      <c r="E79" s="20" t="n">
        <f aca="false" ca="false" dt2D="false" dtr="false" t="normal">'№ 5ведомственная'!G469</f>
        <v>10047.1</v>
      </c>
      <c r="F79" s="8" t="n"/>
    </row>
    <row ht="38.25" outlineLevel="4" r="80">
      <c r="A80" s="37" t="s">
        <v>715</v>
      </c>
      <c r="B80" s="17" t="n"/>
      <c r="C80" s="19" t="s">
        <v>718</v>
      </c>
      <c r="D80" s="20" t="n">
        <f aca="false" ca="false" dt2D="false" dtr="false" t="normal">D81</f>
        <v>17030.199999999997</v>
      </c>
      <c r="E80" s="20" t="n">
        <f aca="false" ca="false" dt2D="false" dtr="false" t="normal">E81</f>
        <v>13712</v>
      </c>
      <c r="F80" s="8" t="n"/>
    </row>
    <row ht="25.5" outlineLevel="4" r="81">
      <c r="A81" s="37" t="s">
        <v>715</v>
      </c>
      <c r="B81" s="17" t="s">
        <v>361</v>
      </c>
      <c r="C81" s="19" t="s">
        <v>36</v>
      </c>
      <c r="D81" s="20" t="n">
        <f aca="false" ca="false" dt2D="false" dtr="false" t="normal">'№ 5ведомственная'!F471</f>
        <v>17030.199999999997</v>
      </c>
      <c r="E81" s="20" t="n">
        <f aca="false" ca="false" dt2D="false" dtr="false" t="normal">'№ 5ведомственная'!G471</f>
        <v>13712</v>
      </c>
      <c r="F81" s="8" t="n"/>
    </row>
    <row ht="25.5" outlineLevel="4" r="82">
      <c r="A82" s="90" t="s">
        <v>733</v>
      </c>
      <c r="B82" s="91" t="n"/>
      <c r="C82" s="92" t="s">
        <v>737</v>
      </c>
      <c r="D82" s="20" t="n">
        <f aca="false" ca="false" dt2D="false" dtr="false" t="normal">D83+D84</f>
        <v>2373.2000000000003</v>
      </c>
      <c r="E82" s="20" t="n">
        <f aca="false" ca="false" dt2D="false" dtr="false" t="normal">E83+E84</f>
        <v>2373.2000000000003</v>
      </c>
      <c r="F82" s="8" t="n"/>
    </row>
    <row ht="25.5" outlineLevel="4" r="83">
      <c r="A83" s="90" t="s">
        <v>733</v>
      </c>
      <c r="B83" s="91" t="n">
        <v>200</v>
      </c>
      <c r="C83" s="19" t="s">
        <v>21</v>
      </c>
      <c r="D83" s="20" t="n">
        <f aca="false" ca="false" dt2D="false" dtr="false" t="normal">'№ 5ведомственная'!F473</f>
        <v>2078.4000000000001</v>
      </c>
      <c r="E83" s="20" t="n">
        <f aca="false" ca="false" dt2D="false" dtr="false" t="normal">'№ 5ведомственная'!G473</f>
        <v>2078.4000000000001</v>
      </c>
      <c r="F83" s="8" t="n"/>
    </row>
    <row ht="25.5" outlineLevel="4" r="84">
      <c r="A84" s="90" t="s">
        <v>733</v>
      </c>
      <c r="B84" s="91" t="n">
        <v>600</v>
      </c>
      <c r="C84" s="19" t="s">
        <v>36</v>
      </c>
      <c r="D84" s="20" t="n">
        <f aca="false" ca="false" dt2D="false" dtr="false" t="normal">'№ 5ведомственная'!F474</f>
        <v>294.80000000000001</v>
      </c>
      <c r="E84" s="20" t="n">
        <f aca="false" ca="false" dt2D="false" dtr="false" t="normal">'№ 5ведомственная'!G474</f>
        <v>294.80000000000001</v>
      </c>
      <c r="F84" s="8" t="n"/>
    </row>
    <row ht="25.5" outlineLevel="4" r="85">
      <c r="A85" s="37" t="s">
        <v>751</v>
      </c>
      <c r="B85" s="17" t="n"/>
      <c r="C85" s="19" t="s">
        <v>990</v>
      </c>
      <c r="D85" s="20" t="n">
        <f aca="false" ca="false" dt2D="false" dtr="false" t="normal">D86</f>
        <v>163.30000000000001</v>
      </c>
      <c r="E85" s="20" t="n">
        <f aca="false" ca="false" dt2D="false" dtr="false" t="normal">E86</f>
        <v>102.40000000000001</v>
      </c>
      <c r="F85" s="8" t="n"/>
    </row>
    <row ht="25.5" outlineLevel="4" r="86">
      <c r="A86" s="37" t="s">
        <v>751</v>
      </c>
      <c r="B86" s="17" t="s">
        <v>361</v>
      </c>
      <c r="C86" s="19" t="s">
        <v>36</v>
      </c>
      <c r="D86" s="20" t="n">
        <f aca="false" ca="false" dt2D="false" dtr="false" t="normal">'№ 5ведомственная'!F476</f>
        <v>163.30000000000001</v>
      </c>
      <c r="E86" s="20" t="n">
        <f aca="false" ca="false" dt2D="false" dtr="false" t="normal">'№ 5ведомственная'!G476</f>
        <v>102.40000000000001</v>
      </c>
      <c r="F86" s="8" t="n"/>
    </row>
    <row ht="38.25" outlineLevel="4" r="87">
      <c r="A87" s="37" t="s">
        <v>763</v>
      </c>
      <c r="B87" s="17" t="n"/>
      <c r="C87" s="19" t="s">
        <v>766</v>
      </c>
      <c r="D87" s="20" t="n">
        <f aca="false" ca="false" dt2D="false" dtr="false" t="normal">D88</f>
        <v>4.5</v>
      </c>
      <c r="E87" s="20" t="n">
        <f aca="false" ca="false" dt2D="false" dtr="false" t="normal">E88</f>
        <v>4.0999999999999996</v>
      </c>
      <c r="F87" s="8" t="n"/>
    </row>
    <row ht="25.5" outlineLevel="4" r="88">
      <c r="A88" s="37" t="s">
        <v>763</v>
      </c>
      <c r="B88" s="17" t="n">
        <v>600</v>
      </c>
      <c r="C88" s="19" t="s">
        <v>36</v>
      </c>
      <c r="D88" s="20" t="n">
        <f aca="false" ca="false" dt2D="false" dtr="false" t="normal">'№ 5ведомственная'!F478</f>
        <v>4.5</v>
      </c>
      <c r="E88" s="20" t="n">
        <f aca="false" ca="false" dt2D="false" dtr="false" t="normal">'№ 5ведомственная'!G478</f>
        <v>4.0999999999999996</v>
      </c>
      <c r="F88" s="8" t="n"/>
    </row>
    <row customHeight="true" ht="51.75" outlineLevel="4" r="89">
      <c r="A89" s="37" t="s">
        <v>782</v>
      </c>
      <c r="B89" s="17" t="n"/>
      <c r="C89" s="19" t="s">
        <v>785</v>
      </c>
      <c r="D89" s="20" t="n">
        <f aca="false" ca="false" dt2D="false" dtr="false" t="normal">D90</f>
        <v>468.69999999999999</v>
      </c>
      <c r="E89" s="20" t="n">
        <f aca="false" ca="false" dt2D="false" dtr="false" t="normal">E90</f>
        <v>468.69999999999999</v>
      </c>
      <c r="F89" s="8" t="n"/>
    </row>
    <row ht="25.5" outlineLevel="4" r="90">
      <c r="A90" s="37" t="s">
        <v>782</v>
      </c>
      <c r="B90" s="17" t="n">
        <v>600</v>
      </c>
      <c r="C90" s="19" t="s">
        <v>36</v>
      </c>
      <c r="D90" s="20" t="n">
        <f aca="false" ca="false" dt2D="false" dtr="false" t="normal">'№ 5ведомственная'!F480</f>
        <v>468.69999999999999</v>
      </c>
      <c r="E90" s="20" t="n">
        <f aca="false" ca="false" dt2D="false" dtr="false" t="normal">'№ 5ведомственная'!G480</f>
        <v>468.69999999999999</v>
      </c>
      <c r="F90" s="8" t="n"/>
    </row>
    <row ht="15" outlineLevel="2" r="91">
      <c r="A91" s="37" t="s">
        <v>801</v>
      </c>
      <c r="B91" s="37" t="n"/>
      <c r="C91" s="19" t="s">
        <v>112</v>
      </c>
      <c r="D91" s="20" t="n">
        <f aca="false" ca="false" dt2D="false" dtr="false" t="normal">D96+D98+D92+D94+D100</f>
        <v>17766.700000000001</v>
      </c>
      <c r="E91" s="20" t="n">
        <f aca="false" ca="false" dt2D="false" dtr="false" t="normal">E96+E98+E92+E94+E100</f>
        <v>16788.099999999999</v>
      </c>
      <c r="F91" s="8" t="n"/>
    </row>
    <row ht="89.25" outlineLevel="2" r="92">
      <c r="A92" s="37" t="s">
        <v>367</v>
      </c>
      <c r="B92" s="17" t="n"/>
      <c r="C92" s="19" t="s">
        <v>995</v>
      </c>
      <c r="D92" s="20" t="n">
        <f aca="false" ca="false" dt2D="false" dtr="false" t="normal">D93</f>
        <v>1816.9000000000001</v>
      </c>
      <c r="E92" s="20" t="n">
        <f aca="false" ca="false" dt2D="false" dtr="false" t="normal">E93</f>
        <v>1816.9000000000001</v>
      </c>
      <c r="F92" s="8" t="n"/>
    </row>
    <row ht="25.5" outlineLevel="2" r="93">
      <c r="A93" s="37" t="s">
        <v>367</v>
      </c>
      <c r="B93" s="17" t="n">
        <v>600</v>
      </c>
      <c r="C93" s="19" t="s">
        <v>36</v>
      </c>
      <c r="D93" s="20" t="n">
        <f aca="false" ca="false" dt2D="false" dtr="false" t="normal">'№ 5ведомственная'!F483</f>
        <v>1816.9000000000001</v>
      </c>
      <c r="E93" s="20" t="n">
        <f aca="false" ca="false" dt2D="false" dtr="false" t="normal">'№ 5ведомственная'!G483</f>
        <v>1816.9000000000001</v>
      </c>
      <c r="F93" s="8" t="n"/>
    </row>
    <row ht="51" outlineLevel="2" r="94">
      <c r="A94" s="37" t="s">
        <v>400</v>
      </c>
      <c r="B94" s="17" t="n"/>
      <c r="C94" s="19" t="s">
        <v>404</v>
      </c>
      <c r="D94" s="20" t="n">
        <f aca="false" ca="false" dt2D="false" dtr="false" t="normal">D95</f>
        <v>59.299999999999997</v>
      </c>
      <c r="E94" s="20" t="n">
        <f aca="false" ca="false" dt2D="false" dtr="false" t="normal">E95</f>
        <v>59.299999999999997</v>
      </c>
      <c r="F94" s="8" t="n"/>
    </row>
    <row ht="25.5" outlineLevel="2" r="95">
      <c r="A95" s="37" t="s">
        <v>400</v>
      </c>
      <c r="B95" s="17" t="n">
        <v>600</v>
      </c>
      <c r="C95" s="19" t="s">
        <v>36</v>
      </c>
      <c r="D95" s="20" t="n">
        <f aca="false" ca="false" dt2D="false" dtr="false" t="normal">'№ 5ведомственная'!F485</f>
        <v>59.299999999999997</v>
      </c>
      <c r="E95" s="20" t="n">
        <f aca="false" ca="false" dt2D="false" dtr="false" t="normal">'№ 5ведомственная'!G485</f>
        <v>59.299999999999997</v>
      </c>
      <c r="F95" s="8" t="n"/>
    </row>
    <row ht="25.5" outlineLevel="3" r="96">
      <c r="A96" s="37" t="s">
        <v>422</v>
      </c>
      <c r="B96" s="37" t="n"/>
      <c r="C96" s="19" t="s">
        <v>123</v>
      </c>
      <c r="D96" s="20" t="n">
        <f aca="false" ca="false" dt2D="false" dtr="false" t="normal">D97</f>
        <v>7207.3000000000002</v>
      </c>
      <c r="E96" s="20" t="n">
        <f aca="false" ca="false" dt2D="false" dtr="false" t="normal">E97</f>
        <v>7165.1999999999998</v>
      </c>
      <c r="F96" s="8" t="n"/>
    </row>
    <row ht="25.5" outlineLevel="4" r="97">
      <c r="A97" s="37" t="s">
        <v>422</v>
      </c>
      <c r="B97" s="37" t="s">
        <v>361</v>
      </c>
      <c r="C97" s="19" t="s">
        <v>36</v>
      </c>
      <c r="D97" s="20" t="n">
        <f aca="false" ca="false" dt2D="false" dtr="false" t="normal">'№ 5ведомственная'!F487</f>
        <v>7207.3000000000002</v>
      </c>
      <c r="E97" s="20" t="n">
        <f aca="false" ca="false" dt2D="false" dtr="false" t="normal">'№ 5ведомственная'!G487</f>
        <v>7165.1999999999998</v>
      </c>
      <c r="F97" s="8" t="n"/>
    </row>
    <row ht="25.5" outlineLevel="3" r="98">
      <c r="A98" s="37" t="s">
        <v>441</v>
      </c>
      <c r="B98" s="37" t="n"/>
      <c r="C98" s="19" t="s">
        <v>136</v>
      </c>
      <c r="D98" s="20" t="n">
        <f aca="false" ca="false" dt2D="false" dtr="false" t="normal">D99</f>
        <v>8682.6000000000004</v>
      </c>
      <c r="E98" s="20" t="n">
        <f aca="false" ca="false" dt2D="false" dtr="false" t="normal">E99</f>
        <v>7746.1000000000004</v>
      </c>
      <c r="F98" s="8" t="n"/>
    </row>
    <row ht="25.5" outlineLevel="4" r="99">
      <c r="A99" s="37" t="s">
        <v>441</v>
      </c>
      <c r="B99" s="37" t="s">
        <v>361</v>
      </c>
      <c r="C99" s="19" t="s">
        <v>36</v>
      </c>
      <c r="D99" s="20" t="n">
        <f aca="false" ca="false" dt2D="false" dtr="false" t="normal">'№ 5ведомственная'!F489</f>
        <v>8682.6000000000004</v>
      </c>
      <c r="E99" s="20" t="n">
        <f aca="false" ca="false" dt2D="false" dtr="false" t="normal">'№ 5ведомственная'!G489</f>
        <v>7746.1000000000004</v>
      </c>
      <c r="F99" s="8" t="n"/>
    </row>
    <row ht="38.25" outlineLevel="4" r="100">
      <c r="A100" s="37" t="s">
        <v>466</v>
      </c>
      <c r="B100" s="17" t="n"/>
      <c r="C100" s="19" t="s">
        <v>468</v>
      </c>
      <c r="D100" s="20" t="n">
        <f aca="false" ca="false" dt2D="false" dtr="false" t="normal">D101</f>
        <v>0.59999999999999998</v>
      </c>
      <c r="E100" s="20" t="n">
        <f aca="false" ca="false" dt2D="false" dtr="false" t="normal">E101</f>
        <v>0.59999999999999998</v>
      </c>
      <c r="F100" s="8" t="n"/>
    </row>
    <row ht="25.5" outlineLevel="4" r="101">
      <c r="A101" s="37" t="s">
        <v>466</v>
      </c>
      <c r="B101" s="17" t="n">
        <v>600</v>
      </c>
      <c r="C101" s="19" t="s">
        <v>36</v>
      </c>
      <c r="D101" s="20" t="n">
        <f aca="false" ca="false" dt2D="false" dtr="false" t="normal">'№ 5ведомственная'!F491</f>
        <v>0.59999999999999998</v>
      </c>
      <c r="E101" s="20" t="n">
        <f aca="false" ca="false" dt2D="false" dtr="false" t="normal">'№ 5ведомственная'!G491</f>
        <v>0.59999999999999998</v>
      </c>
      <c r="F101" s="8" t="n"/>
    </row>
    <row ht="25.5" outlineLevel="4" r="102">
      <c r="A102" s="37" t="s">
        <v>482</v>
      </c>
      <c r="B102" s="17" t="n"/>
      <c r="C102" s="19" t="s">
        <v>484</v>
      </c>
      <c r="D102" s="20" t="n">
        <f aca="false" ca="false" dt2D="false" dtr="false" t="normal">D103</f>
        <v>81.599999999999994</v>
      </c>
      <c r="E102" s="20" t="n">
        <f aca="false" ca="false" dt2D="false" dtr="false" t="normal">E103</f>
        <v>46.899999999999999</v>
      </c>
      <c r="F102" s="8" t="n"/>
    </row>
    <row customHeight="true" ht="44.25" outlineLevel="4" r="103">
      <c r="A103" s="37" t="s">
        <v>491</v>
      </c>
      <c r="B103" s="17" t="n"/>
      <c r="C103" s="19" t="s">
        <v>495</v>
      </c>
      <c r="D103" s="20" t="n">
        <f aca="false" ca="false" dt2D="false" dtr="false" t="normal">D104</f>
        <v>81.599999999999994</v>
      </c>
      <c r="E103" s="20" t="n">
        <f aca="false" ca="false" dt2D="false" dtr="false" t="normal">E104</f>
        <v>46.899999999999999</v>
      </c>
      <c r="F103" s="8" t="n"/>
    </row>
    <row ht="25.5" outlineLevel="4" r="104">
      <c r="A104" s="37" t="s">
        <v>491</v>
      </c>
      <c r="B104" s="17" t="n">
        <v>600</v>
      </c>
      <c r="C104" s="19" t="s">
        <v>36</v>
      </c>
      <c r="D104" s="20" t="n">
        <f aca="false" ca="false" dt2D="false" dtr="false" t="normal">'№ 5ведомственная'!F494</f>
        <v>81.599999999999994</v>
      </c>
      <c r="E104" s="20" t="n">
        <f aca="false" ca="false" dt2D="false" dtr="false" t="normal">'№ 5ведомственная'!G494</f>
        <v>46.899999999999999</v>
      </c>
      <c r="F104" s="8" t="n"/>
    </row>
    <row ht="51" outlineLevel="4" r="105">
      <c r="A105" s="37" t="s">
        <v>518</v>
      </c>
      <c r="B105" s="17" t="n"/>
      <c r="C105" s="19" t="s">
        <v>522</v>
      </c>
      <c r="D105" s="20" t="n">
        <f aca="false" ca="false" dt2D="false" dtr="false" t="normal">D106</f>
        <v>1355.6999999999998</v>
      </c>
      <c r="E105" s="20" t="n">
        <f aca="false" ca="false" dt2D="false" dtr="false" t="normal">E106</f>
        <v>1355.7</v>
      </c>
      <c r="F105" s="8" t="n"/>
    </row>
    <row ht="51" outlineLevel="4" r="106">
      <c r="A106" s="37" t="s">
        <v>530</v>
      </c>
      <c r="B106" s="17" t="n"/>
      <c r="C106" s="19" t="s">
        <v>533</v>
      </c>
      <c r="D106" s="20" t="n">
        <f aca="false" ca="false" dt2D="false" dtr="false" t="normal">D107</f>
        <v>1355.6999999999998</v>
      </c>
      <c r="E106" s="20" t="n">
        <f aca="false" ca="false" dt2D="false" dtr="false" t="normal">E107</f>
        <v>1355.7</v>
      </c>
      <c r="F106" s="8" t="n"/>
    </row>
    <row ht="25.5" outlineLevel="4" r="107">
      <c r="A107" s="37" t="s">
        <v>530</v>
      </c>
      <c r="B107" s="17" t="n">
        <v>600</v>
      </c>
      <c r="C107" s="19" t="s">
        <v>36</v>
      </c>
      <c r="D107" s="20" t="n">
        <f aca="false" ca="false" dt2D="false" dtr="false" t="normal">'№ 5ведомственная'!F497</f>
        <v>1355.6999999999998</v>
      </c>
      <c r="E107" s="20" t="n">
        <f aca="false" ca="false" dt2D="false" dtr="false" t="normal">'№ 5ведомственная'!G497</f>
        <v>1355.7</v>
      </c>
      <c r="F107" s="8" t="n"/>
    </row>
    <row ht="25.5" outlineLevel="1" r="108">
      <c r="A108" s="37" t="s">
        <v>579</v>
      </c>
      <c r="B108" s="37" t="n"/>
      <c r="C108" s="19" t="s">
        <v>234</v>
      </c>
      <c r="D108" s="20" t="n">
        <f aca="false" ca="false" dt2D="false" dtr="false" t="normal">D109+D127+D122</f>
        <v>34646.200000000004</v>
      </c>
      <c r="E108" s="20" t="n">
        <f aca="false" ca="false" dt2D="false" dtr="false" t="normal">E109+E127+E122</f>
        <v>34080.800000000003</v>
      </c>
      <c r="F108" s="8" t="n"/>
    </row>
    <row customHeight="true" ht="15" outlineLevel="2" r="109">
      <c r="A109" s="37" t="s">
        <v>593</v>
      </c>
      <c r="B109" s="37" t="n"/>
      <c r="C109" s="19" t="s">
        <v>215</v>
      </c>
      <c r="D109" s="20" t="n">
        <f aca="false" ca="false" dt2D="false" dtr="false" t="normal">D114+D116+D110+D118+D112+D120</f>
        <v>32155.400000000001</v>
      </c>
      <c r="E109" s="20" t="n">
        <f aca="false" ca="false" dt2D="false" dtr="false" t="normal">E114+E116+E110+E118+E112+E120</f>
        <v>31590.000000000004</v>
      </c>
      <c r="F109" s="8" t="n"/>
    </row>
    <row customHeight="true" ht="39" outlineLevel="2" r="110">
      <c r="A110" s="37" t="s">
        <v>644</v>
      </c>
      <c r="B110" s="37" t="n"/>
      <c r="C110" s="19" t="s">
        <v>646</v>
      </c>
      <c r="D110" s="20" t="n">
        <f aca="false" ca="false" dt2D="false" dtr="false" t="normal">D111</f>
        <v>10281.700000000001</v>
      </c>
      <c r="E110" s="20" t="n">
        <f aca="false" ca="false" dt2D="false" dtr="false" t="normal">E111</f>
        <v>9934.1000000000004</v>
      </c>
      <c r="F110" s="8" t="n"/>
    </row>
    <row customHeight="true" ht="30.75" outlineLevel="2" r="111">
      <c r="A111" s="37" t="s">
        <v>644</v>
      </c>
      <c r="B111" s="37" t="s">
        <v>361</v>
      </c>
      <c r="C111" s="19" t="s">
        <v>36</v>
      </c>
      <c r="D111" s="20" t="n">
        <f aca="false" ca="false" dt2D="false" dtr="false" t="normal">'№ 5ведомственная'!F508</f>
        <v>10281.700000000001</v>
      </c>
      <c r="E111" s="20" t="n">
        <f aca="false" ca="false" dt2D="false" dtr="false" t="normal">'№ 5ведомственная'!G508</f>
        <v>9934.1000000000004</v>
      </c>
      <c r="F111" s="8" t="n"/>
    </row>
    <row customHeight="true" ht="39.75" outlineLevel="2" r="112">
      <c r="A112" s="37" t="s">
        <v>663</v>
      </c>
      <c r="B112" s="37" t="n"/>
      <c r="C112" s="19" t="s">
        <v>668</v>
      </c>
      <c r="D112" s="20" t="n">
        <f aca="false" ca="false" dt2D="false" dtr="false" t="normal">D113</f>
        <v>170.5</v>
      </c>
      <c r="E112" s="20" t="n">
        <f aca="false" ca="false" dt2D="false" dtr="false" t="normal">E113</f>
        <v>170.5</v>
      </c>
      <c r="F112" s="8" t="n"/>
    </row>
    <row customHeight="true" ht="30.75" outlineLevel="2" r="113">
      <c r="A113" s="37" t="s">
        <v>663</v>
      </c>
      <c r="B113" s="37" t="s">
        <v>361</v>
      </c>
      <c r="C113" s="19" t="s">
        <v>36</v>
      </c>
      <c r="D113" s="20" t="n">
        <f aca="false" ca="false" dt2D="false" dtr="false" t="normal">'№ 5ведомственная'!F510</f>
        <v>170.5</v>
      </c>
      <c r="E113" s="20" t="n">
        <f aca="false" ca="false" dt2D="false" dtr="false" t="normal">'№ 5ведомственная'!G510</f>
        <v>170.5</v>
      </c>
      <c r="F113" s="8" t="n"/>
    </row>
    <row customHeight="true" ht="24.75" outlineLevel="3" r="114">
      <c r="A114" s="37" t="s">
        <v>685</v>
      </c>
      <c r="B114" s="37" t="n"/>
      <c r="C114" s="19" t="s">
        <v>981</v>
      </c>
      <c r="D114" s="20" t="n">
        <f aca="false" ca="false" dt2D="false" dtr="false" t="normal">D115</f>
        <v>17059.599999999999</v>
      </c>
      <c r="E114" s="20" t="n">
        <f aca="false" ca="false" dt2D="false" dtr="false" t="normal">E115</f>
        <v>16845.400000000001</v>
      </c>
      <c r="F114" s="8" t="n"/>
    </row>
    <row ht="25.5" outlineLevel="4" r="115">
      <c r="A115" s="37" t="s">
        <v>685</v>
      </c>
      <c r="B115" s="37" t="s">
        <v>361</v>
      </c>
      <c r="C115" s="19" t="s">
        <v>36</v>
      </c>
      <c r="D115" s="20" t="n">
        <f aca="false" ca="false" dt2D="false" dtr="false" t="normal">'№ 5ведомственная'!F512</f>
        <v>17059.599999999999</v>
      </c>
      <c r="E115" s="20" t="n">
        <f aca="false" ca="false" dt2D="false" dtr="false" t="normal">'№ 5ведомственная'!G512</f>
        <v>16845.400000000001</v>
      </c>
      <c r="F115" s="8" t="n"/>
    </row>
    <row ht="38.25" outlineLevel="3" r="116">
      <c r="A116" s="37" t="s">
        <v>358</v>
      </c>
      <c r="B116" s="37" t="n"/>
      <c r="C116" s="19" t="s">
        <v>284</v>
      </c>
      <c r="D116" s="20" t="n">
        <f aca="false" ca="false" dt2D="false" dtr="false" t="normal">D117</f>
        <v>4537.8999999999996</v>
      </c>
      <c r="E116" s="20" t="n">
        <f aca="false" ca="false" dt2D="false" dtr="false" t="normal">E117</f>
        <v>4537.8999999999996</v>
      </c>
      <c r="F116" s="8" t="n"/>
    </row>
    <row ht="25.5" outlineLevel="4" r="117">
      <c r="A117" s="37" t="s">
        <v>358</v>
      </c>
      <c r="B117" s="37" t="s">
        <v>361</v>
      </c>
      <c r="C117" s="19" t="s">
        <v>36</v>
      </c>
      <c r="D117" s="20" t="n">
        <f aca="false" ca="false" dt2D="false" dtr="false" t="normal">'№ 5ведомственная'!F577</f>
        <v>4537.8999999999996</v>
      </c>
      <c r="E117" s="20" t="n">
        <f aca="false" ca="false" dt2D="false" dtr="false" t="normal">'№ 5ведомственная'!G577</f>
        <v>4537.8999999999996</v>
      </c>
      <c r="F117" s="8" t="n"/>
    </row>
    <row ht="38.25" outlineLevel="4" r="118">
      <c r="A118" s="37" t="s">
        <v>709</v>
      </c>
      <c r="B118" s="17" t="n"/>
      <c r="C118" s="19" t="s">
        <v>662</v>
      </c>
      <c r="D118" s="20" t="n">
        <f aca="false" ca="false" dt2D="false" dtr="false" t="normal">D119</f>
        <v>104</v>
      </c>
      <c r="E118" s="20" t="n">
        <f aca="false" ca="false" dt2D="false" dtr="false" t="normal">E119</f>
        <v>100.40000000000001</v>
      </c>
      <c r="F118" s="8" t="n"/>
    </row>
    <row ht="25.5" outlineLevel="4" r="119">
      <c r="A119" s="37" t="s">
        <v>709</v>
      </c>
      <c r="B119" s="17" t="s">
        <v>361</v>
      </c>
      <c r="C119" s="19" t="s">
        <v>36</v>
      </c>
      <c r="D119" s="20" t="n">
        <f aca="false" ca="false" dt2D="false" dtr="false" t="normal">'№ 5ведомственная'!F514</f>
        <v>104</v>
      </c>
      <c r="E119" s="20" t="n">
        <f aca="false" ca="false" dt2D="false" dtr="false" t="normal">'№ 5ведомственная'!G514</f>
        <v>100.40000000000001</v>
      </c>
      <c r="F119" s="8" t="n"/>
    </row>
    <row ht="38.25" outlineLevel="4" r="120">
      <c r="A120" s="37" t="s">
        <v>728</v>
      </c>
      <c r="B120" s="17" t="n"/>
      <c r="C120" s="19" t="s">
        <v>680</v>
      </c>
      <c r="D120" s="20" t="n">
        <f aca="false" ca="false" dt2D="false" dtr="false" t="normal">D121</f>
        <v>1.6999999999999997</v>
      </c>
      <c r="E120" s="20" t="n">
        <f aca="false" ca="false" dt2D="false" dtr="false" t="normal">E121</f>
        <v>1.7</v>
      </c>
      <c r="F120" s="8" t="n"/>
    </row>
    <row ht="25.5" outlineLevel="4" r="121">
      <c r="A121" s="37" t="s">
        <v>728</v>
      </c>
      <c r="B121" s="17" t="n">
        <v>600</v>
      </c>
      <c r="C121" s="19" t="s">
        <v>36</v>
      </c>
      <c r="D121" s="20" t="n">
        <f aca="false" ca="false" dt2D="false" dtr="false" t="normal">'№ 5ведомственная'!F516</f>
        <v>1.6999999999999997</v>
      </c>
      <c r="E121" s="20" t="n">
        <f aca="false" ca="false" dt2D="false" dtr="false" t="normal">'№ 5ведомственная'!G516</f>
        <v>1.7</v>
      </c>
      <c r="F121" s="8" t="n"/>
    </row>
    <row customHeight="true" ht="26.25" outlineLevel="4" r="122">
      <c r="A122" s="37" t="s">
        <v>380</v>
      </c>
      <c r="B122" s="37" t="n"/>
      <c r="C122" s="19" t="s">
        <v>382</v>
      </c>
      <c r="D122" s="20" t="n">
        <f aca="false" ca="false" dt2D="false" dtr="false" t="normal">D125+D123</f>
        <v>459.30000000000001</v>
      </c>
      <c r="E122" s="20" t="n">
        <f aca="false" ca="false" dt2D="false" dtr="false" t="normal">E125+E123</f>
        <v>459.30000000000001</v>
      </c>
      <c r="F122" s="8" t="n"/>
    </row>
    <row customHeight="true" ht="67.5" outlineLevel="4" r="123">
      <c r="A123" s="37" t="s">
        <v>394</v>
      </c>
      <c r="B123" s="17" t="n"/>
      <c r="C123" s="19" t="s">
        <v>395</v>
      </c>
      <c r="D123" s="20" t="n">
        <f aca="false" ca="false" dt2D="false" dtr="false" t="normal">D124</f>
        <v>400</v>
      </c>
      <c r="E123" s="20" t="n">
        <f aca="false" ca="false" dt2D="false" dtr="false" t="normal">E124</f>
        <v>400</v>
      </c>
      <c r="F123" s="8" t="n"/>
    </row>
    <row customHeight="true" ht="26.25" outlineLevel="4" r="124">
      <c r="A124" s="37" t="s">
        <v>394</v>
      </c>
      <c r="B124" s="17" t="n">
        <v>600</v>
      </c>
      <c r="C124" s="19" t="s">
        <v>36</v>
      </c>
      <c r="D124" s="20" t="n">
        <f aca="false" ca="false" dt2D="false" dtr="false" t="normal">'№ 5ведомственная'!F580</f>
        <v>400</v>
      </c>
      <c r="E124" s="20" t="n">
        <f aca="false" ca="false" dt2D="false" dtr="false" t="normal">'№ 5ведомственная'!G580</f>
        <v>400</v>
      </c>
      <c r="F124" s="8" t="n"/>
    </row>
    <row ht="63.75" outlineLevel="4" r="125">
      <c r="A125" s="37" t="s">
        <v>415</v>
      </c>
      <c r="B125" s="37" t="n"/>
      <c r="C125" s="19" t="s">
        <v>416</v>
      </c>
      <c r="D125" s="20" t="n">
        <f aca="false" ca="false" dt2D="false" dtr="false" t="normal">D126</f>
        <v>59.299999999999997</v>
      </c>
      <c r="E125" s="20" t="n">
        <f aca="false" ca="false" dt2D="false" dtr="false" t="normal">E126</f>
        <v>59.299999999999997</v>
      </c>
      <c r="F125" s="8" t="n"/>
    </row>
    <row ht="25.5" outlineLevel="4" r="126">
      <c r="A126" s="37" t="s">
        <v>415</v>
      </c>
      <c r="B126" s="37" t="s">
        <v>361</v>
      </c>
      <c r="C126" s="19" t="s">
        <v>36</v>
      </c>
      <c r="D126" s="20" t="n">
        <f aca="false" ca="false" dt2D="false" dtr="false" t="normal">'№ 5ведомственная'!F582</f>
        <v>59.299999999999997</v>
      </c>
      <c r="E126" s="20" t="n">
        <f aca="false" ca="false" dt2D="false" dtr="false" t="normal">'№ 5ведомственная'!G582</f>
        <v>59.299999999999997</v>
      </c>
      <c r="F126" s="8" t="n"/>
    </row>
    <row customHeight="true" ht="64.5" outlineLevel="4" r="127">
      <c r="A127" s="37" t="s">
        <v>750</v>
      </c>
      <c r="B127" s="17" t="n"/>
      <c r="C127" s="19" t="s">
        <v>754</v>
      </c>
      <c r="D127" s="20" t="n">
        <f aca="false" ca="false" dt2D="false" dtr="false" t="normal">D128</f>
        <v>2031.5</v>
      </c>
      <c r="E127" s="20" t="n">
        <f aca="false" ca="false" dt2D="false" dtr="false" t="normal">E128</f>
        <v>2031.5</v>
      </c>
      <c r="F127" s="8" t="n"/>
    </row>
    <row ht="25.5" outlineLevel="4" r="128">
      <c r="A128" s="37" t="s">
        <v>761</v>
      </c>
      <c r="B128" s="17" t="n"/>
      <c r="C128" s="19" t="s">
        <v>764</v>
      </c>
      <c r="D128" s="20" t="n">
        <f aca="false" ca="false" dt2D="false" dtr="false" t="normal">D129</f>
        <v>2031.5</v>
      </c>
      <c r="E128" s="20" t="n">
        <f aca="false" ca="false" dt2D="false" dtr="false" t="normal">E129</f>
        <v>2031.5</v>
      </c>
      <c r="F128" s="8" t="n"/>
    </row>
    <row ht="25.5" outlineLevel="4" r="129">
      <c r="A129" s="37" t="s">
        <v>761</v>
      </c>
      <c r="B129" s="17" t="n">
        <v>600</v>
      </c>
      <c r="C129" s="19" t="s">
        <v>36</v>
      </c>
      <c r="D129" s="20" t="n">
        <f aca="false" ca="false" dt2D="false" dtr="false" t="normal">'№ 5ведомственная'!F519</f>
        <v>2031.5</v>
      </c>
      <c r="E129" s="20" t="n">
        <f aca="false" ca="false" dt2D="false" dtr="false" t="normal">'№ 5ведомственная'!G519</f>
        <v>2031.5</v>
      </c>
      <c r="F129" s="8" t="n"/>
    </row>
    <row ht="15" outlineLevel="1" r="130">
      <c r="A130" s="37" t="s">
        <v>451</v>
      </c>
      <c r="B130" s="37" t="n"/>
      <c r="C130" s="19" t="s">
        <v>232</v>
      </c>
      <c r="D130" s="20" t="n">
        <f aca="false" ca="false" dt2D="false" dtr="false" t="normal">D131+D134</f>
        <v>10912.299999999999</v>
      </c>
      <c r="E130" s="20" t="n">
        <f aca="false" ca="false" dt2D="false" dtr="false" t="normal">E131+E134</f>
        <v>10372.299999999999</v>
      </c>
      <c r="F130" s="8" t="n"/>
    </row>
    <row ht="25.5" outlineLevel="2" r="131">
      <c r="A131" s="37" t="s">
        <v>464</v>
      </c>
      <c r="B131" s="37" t="n"/>
      <c r="C131" s="19" t="s">
        <v>238</v>
      </c>
      <c r="D131" s="20" t="n">
        <f aca="false" ca="false" dt2D="false" dtr="false" t="normal">D132</f>
        <v>8530</v>
      </c>
      <c r="E131" s="20" t="n">
        <f aca="false" ca="false" dt2D="false" dtr="false" t="normal">E132</f>
        <v>8006.3999999999996</v>
      </c>
      <c r="F131" s="8" t="n"/>
    </row>
    <row ht="25.5" outlineLevel="3" r="132">
      <c r="A132" s="37" t="s">
        <v>473</v>
      </c>
      <c r="B132" s="37" t="n"/>
      <c r="C132" s="19" t="s">
        <v>249</v>
      </c>
      <c r="D132" s="20" t="n">
        <f aca="false" ca="false" dt2D="false" dtr="false" t="normal">D133</f>
        <v>8530</v>
      </c>
      <c r="E132" s="20" t="n">
        <f aca="false" ca="false" dt2D="false" dtr="false" t="normal">E133</f>
        <v>8006.3999999999996</v>
      </c>
      <c r="F132" s="8" t="n"/>
    </row>
    <row ht="25.5" outlineLevel="4" r="133">
      <c r="A133" s="37" t="s">
        <v>473</v>
      </c>
      <c r="B133" s="37" t="s">
        <v>361</v>
      </c>
      <c r="C133" s="19" t="s">
        <v>36</v>
      </c>
      <c r="D133" s="20" t="n">
        <f aca="false" ca="false" dt2D="false" dtr="false" t="normal">'№ 5ведомственная'!F540</f>
        <v>8530</v>
      </c>
      <c r="E133" s="20" t="n">
        <f aca="false" ca="false" dt2D="false" dtr="false" t="normal">'№ 5ведомственная'!G540</f>
        <v>8006.3999999999996</v>
      </c>
      <c r="F133" s="8" t="n"/>
    </row>
    <row ht="15" outlineLevel="4" r="134">
      <c r="A134" s="37" t="s">
        <v>489</v>
      </c>
      <c r="B134" s="37" t="n"/>
      <c r="C134" s="19" t="s">
        <v>490</v>
      </c>
      <c r="D134" s="20" t="n">
        <f aca="false" ca="false" dt2D="false" dtr="false" t="normal">D135+D137</f>
        <v>2382.3000000000002</v>
      </c>
      <c r="E134" s="20" t="n">
        <f aca="false" ca="false" dt2D="false" dtr="false" t="normal">E135+E137</f>
        <v>2365.8999999999996</v>
      </c>
      <c r="F134" s="8" t="n"/>
    </row>
    <row ht="38.25" outlineLevel="4" r="135">
      <c r="A135" s="37" t="s">
        <v>505</v>
      </c>
      <c r="B135" s="37" t="n"/>
      <c r="C135" s="19" t="s">
        <v>506</v>
      </c>
      <c r="D135" s="20" t="n">
        <f aca="false" ca="false" dt2D="false" dtr="false" t="normal">D136</f>
        <v>1393.0999999999999</v>
      </c>
      <c r="E135" s="20" t="n">
        <f aca="false" ca="false" dt2D="false" dtr="false" t="normal">E136</f>
        <v>1393.0999999999999</v>
      </c>
      <c r="F135" s="8" t="n"/>
    </row>
    <row ht="25.5" outlineLevel="4" r="136">
      <c r="A136" s="37" t="s">
        <v>505</v>
      </c>
      <c r="B136" s="37" t="s">
        <v>361</v>
      </c>
      <c r="C136" s="19" t="s">
        <v>36</v>
      </c>
      <c r="D136" s="20" t="n">
        <f aca="false" ca="false" dt2D="false" dtr="false" t="normal">'№ 5ведомственная'!F545</f>
        <v>1393.0999999999999</v>
      </c>
      <c r="E136" s="20" t="n">
        <f aca="false" ca="false" dt2D="false" dtr="false" t="normal">'№ 5ведомственная'!G545</f>
        <v>1393.0999999999999</v>
      </c>
      <c r="F136" s="8" t="n"/>
    </row>
    <row ht="15" outlineLevel="4" r="137">
      <c r="A137" s="37" t="s">
        <v>529</v>
      </c>
      <c r="B137" s="37" t="n"/>
      <c r="C137" s="19" t="s">
        <v>532</v>
      </c>
      <c r="D137" s="20" t="n">
        <f aca="false" ca="false" dt2D="false" dtr="false" t="normal">D138</f>
        <v>989.20000000000005</v>
      </c>
      <c r="E137" s="20" t="n">
        <f aca="false" ca="false" dt2D="false" dtr="false" t="normal">E138</f>
        <v>972.79999999999995</v>
      </c>
      <c r="F137" s="8" t="n"/>
    </row>
    <row ht="25.5" outlineLevel="4" r="138">
      <c r="A138" s="37" t="s">
        <v>529</v>
      </c>
      <c r="B138" s="37" t="s">
        <v>361</v>
      </c>
      <c r="C138" s="19" t="s">
        <v>36</v>
      </c>
      <c r="D138" s="20" t="n">
        <f aca="false" ca="false" dt2D="false" dtr="false" t="normal">'№ 5ведомственная'!F543</f>
        <v>989.20000000000005</v>
      </c>
      <c r="E138" s="20" t="n">
        <f aca="false" ca="false" dt2D="false" dtr="false" t="normal">'№ 5ведомственная'!G543</f>
        <v>972.79999999999995</v>
      </c>
      <c r="F138" s="8" t="n"/>
    </row>
    <row ht="38.25" outlineLevel="1" r="139">
      <c r="A139" s="37" t="s">
        <v>544</v>
      </c>
      <c r="B139" s="37" t="n"/>
      <c r="C139" s="19" t="s">
        <v>548</v>
      </c>
      <c r="D139" s="20" t="n">
        <f aca="false" ca="false" dt2D="false" dtr="false" t="normal">D140</f>
        <v>28521.700000000001</v>
      </c>
      <c r="E139" s="20" t="n">
        <f aca="false" ca="false" dt2D="false" dtr="false" t="normal">E140</f>
        <v>27612.899999999998</v>
      </c>
      <c r="F139" s="8" t="n"/>
    </row>
    <row ht="25.5" outlineLevel="2" r="140">
      <c r="A140" s="37" t="s">
        <v>555</v>
      </c>
      <c r="B140" s="37" t="n"/>
      <c r="C140" s="19" t="s">
        <v>94</v>
      </c>
      <c r="D140" s="20" t="n">
        <f aca="false" ca="false" dt2D="false" dtr="false" t="normal">D141+D145+D148</f>
        <v>28521.700000000001</v>
      </c>
      <c r="E140" s="20" t="n">
        <f aca="false" ca="false" dt2D="false" dtr="false" t="normal">E141+E145+E148</f>
        <v>27612.899999999998</v>
      </c>
      <c r="F140" s="8" t="n"/>
    </row>
    <row ht="25.5" outlineLevel="3" r="141">
      <c r="A141" s="37" t="s">
        <v>920</v>
      </c>
      <c r="B141" s="37" t="n"/>
      <c r="C141" s="19" t="s">
        <v>100</v>
      </c>
      <c r="D141" s="20" t="n">
        <f aca="false" ca="false" dt2D="false" dtr="false" t="normal">D142+D143+D144</f>
        <v>22095.600000000002</v>
      </c>
      <c r="E141" s="20" t="n">
        <f aca="false" ca="false" dt2D="false" dtr="false" t="normal">E142+E143+E144</f>
        <v>21215.999999999996</v>
      </c>
      <c r="F141" s="8" t="n"/>
    </row>
    <row ht="51" outlineLevel="4" r="142">
      <c r="A142" s="37" t="s">
        <v>920</v>
      </c>
      <c r="B142" s="37" t="s">
        <v>477</v>
      </c>
      <c r="C142" s="19" t="s">
        <v>50</v>
      </c>
      <c r="D142" s="20" t="n">
        <f aca="false" ca="false" dt2D="false" dtr="false" t="normal">'№ 5ведомственная'!F415</f>
        <v>18302.400000000001</v>
      </c>
      <c r="E142" s="20" t="n">
        <f aca="false" ca="false" dt2D="false" dtr="false" t="normal">'№ 5ведомственная'!G415</f>
        <v>18274.299999999999</v>
      </c>
      <c r="F142" s="8" t="n"/>
    </row>
    <row ht="25.5" outlineLevel="4" r="143">
      <c r="A143" s="37" t="s">
        <v>920</v>
      </c>
      <c r="B143" s="37" t="s">
        <v>371</v>
      </c>
      <c r="C143" s="19" t="s">
        <v>21</v>
      </c>
      <c r="D143" s="20" t="n">
        <f aca="false" ca="false" dt2D="false" dtr="false" t="normal">'№ 5ведомственная'!F416</f>
        <v>3781.1999999999998</v>
      </c>
      <c r="E143" s="20" t="n">
        <f aca="false" ca="false" dt2D="false" dtr="false" t="normal">'№ 5ведомственная'!G416</f>
        <v>2934.5999999999999</v>
      </c>
      <c r="F143" s="8" t="n"/>
    </row>
    <row ht="15" outlineLevel="4" r="144">
      <c r="A144" s="37" t="s">
        <v>920</v>
      </c>
      <c r="B144" s="37" t="s">
        <v>523</v>
      </c>
      <c r="C144" s="19" t="s">
        <v>70</v>
      </c>
      <c r="D144" s="20" t="n">
        <f aca="false" ca="false" dt2D="false" dtr="false" t="normal">'№ 5ведомственная'!F417</f>
        <v>12</v>
      </c>
      <c r="E144" s="20" t="n">
        <f aca="false" ca="false" dt2D="false" dtr="false" t="normal">'№ 5ведомственная'!G417</f>
        <v>7.0999999999999996</v>
      </c>
      <c r="F144" s="8" t="n"/>
    </row>
    <row customHeight="true" ht="29.25" outlineLevel="3" r="145">
      <c r="A145" s="37" t="s">
        <v>570</v>
      </c>
      <c r="B145" s="37" t="n"/>
      <c r="C145" s="19" t="s">
        <v>1002</v>
      </c>
      <c r="D145" s="20" t="n">
        <f aca="false" ca="false" dt2D="false" dtr="false" t="normal">D146+D147</f>
        <v>6321.3000000000002</v>
      </c>
      <c r="E145" s="20" t="n">
        <f aca="false" ca="false" dt2D="false" dtr="false" t="normal">E146+E147</f>
        <v>6292.1000000000004</v>
      </c>
      <c r="F145" s="8" t="n"/>
    </row>
    <row ht="51" outlineLevel="4" r="146">
      <c r="A146" s="37" t="s">
        <v>570</v>
      </c>
      <c r="B146" s="37" t="s">
        <v>477</v>
      </c>
      <c r="C146" s="19" t="s">
        <v>50</v>
      </c>
      <c r="D146" s="20" t="n">
        <f aca="false" ca="false" dt2D="false" dtr="false" t="normal">'№ 5ведомственная'!F549</f>
        <v>6201.3000000000002</v>
      </c>
      <c r="E146" s="20" t="n">
        <f aca="false" ca="false" dt2D="false" dtr="false" t="normal">'№ 5ведомственная'!G549</f>
        <v>6206.5</v>
      </c>
      <c r="F146" s="8" t="n"/>
    </row>
    <row ht="25.5" outlineLevel="4" r="147">
      <c r="A147" s="37" t="s">
        <v>570</v>
      </c>
      <c r="B147" s="37" t="s">
        <v>371</v>
      </c>
      <c r="C147" s="19" t="s">
        <v>21</v>
      </c>
      <c r="D147" s="20" t="n">
        <f aca="false" ca="false" dt2D="false" dtr="false" t="normal">'№ 5ведомственная'!F550</f>
        <v>120</v>
      </c>
      <c r="E147" s="20" t="n">
        <f aca="false" ca="false" dt2D="false" dtr="false" t="normal">'№ 5ведомственная'!G550</f>
        <v>85.599999999999994</v>
      </c>
      <c r="F147" s="8" t="n"/>
    </row>
    <row ht="38.25" outlineLevel="4" r="148">
      <c r="A148" s="37" t="s">
        <v>603</v>
      </c>
      <c r="B148" s="17" t="n"/>
      <c r="C148" s="19" t="s">
        <v>606</v>
      </c>
      <c r="D148" s="20" t="n">
        <f aca="false" ca="false" dt2D="false" dtr="false" t="normal">D149</f>
        <v>104.8</v>
      </c>
      <c r="E148" s="20" t="n">
        <f aca="false" ca="false" dt2D="false" dtr="false" t="normal">E149</f>
        <v>104.8</v>
      </c>
      <c r="F148" s="8" t="n"/>
    </row>
    <row ht="51" outlineLevel="4" r="149">
      <c r="A149" s="37" t="s">
        <v>603</v>
      </c>
      <c r="B149" s="17" t="n">
        <v>100</v>
      </c>
      <c r="C149" s="19" t="s">
        <v>50</v>
      </c>
      <c r="D149" s="20" t="n">
        <f aca="false" ca="false" dt2D="false" dtr="false" t="normal">'№ 5ведомственная'!F552</f>
        <v>104.8</v>
      </c>
      <c r="E149" s="20" t="n">
        <f aca="false" ca="false" dt2D="false" dtr="false" t="normal">'№ 5ведомственная'!G552</f>
        <v>104.8</v>
      </c>
      <c r="F149" s="8" t="n"/>
    </row>
    <row customFormat="true" ht="38.25" outlineLevel="0" r="150" s="21">
      <c r="A150" s="37" t="s">
        <v>637</v>
      </c>
      <c r="B150" s="37" t="n"/>
      <c r="C150" s="19" t="s">
        <v>640</v>
      </c>
      <c r="D150" s="20" t="n">
        <f aca="false" ca="false" dt2D="false" dtr="false" t="normal">D151+D178+D202+D196</f>
        <v>92304.699999999997</v>
      </c>
      <c r="E150" s="20" t="n">
        <f aca="false" ca="false" dt2D="false" dtr="false" t="normal">E151+E178+E202+E196</f>
        <v>89158.899999999994</v>
      </c>
      <c r="F150" s="32" t="n"/>
    </row>
    <row ht="25.5" outlineLevel="1" r="151">
      <c r="A151" s="37" t="s">
        <v>650</v>
      </c>
      <c r="B151" s="37" t="n"/>
      <c r="C151" s="19" t="s">
        <v>652</v>
      </c>
      <c r="D151" s="20" t="n">
        <f aca="false" ca="false" dt2D="false" dtr="false" t="normal">D152+D165</f>
        <v>73415.5</v>
      </c>
      <c r="E151" s="20" t="n">
        <f aca="false" ca="false" dt2D="false" dtr="false" t="normal">E152+E165</f>
        <v>71128.800000000003</v>
      </c>
      <c r="F151" s="8" t="n"/>
    </row>
    <row ht="15" outlineLevel="2" r="152">
      <c r="A152" s="37" t="s">
        <v>661</v>
      </c>
      <c r="B152" s="37" t="n"/>
      <c r="C152" s="19" t="s">
        <v>180</v>
      </c>
      <c r="D152" s="20" t="n">
        <f aca="false" ca="false" dt2D="false" dtr="false" t="normal">D155+D153+D161+D159+D163</f>
        <v>26568.400000000001</v>
      </c>
      <c r="E152" s="20" t="n">
        <f aca="false" ca="false" dt2D="false" dtr="false" t="normal">E155+E153+E161+E159+E163</f>
        <v>25047.099999999999</v>
      </c>
      <c r="F152" s="8" t="n"/>
    </row>
    <row ht="38.25" outlineLevel="2" r="153">
      <c r="A153" s="37" t="s">
        <v>673</v>
      </c>
      <c r="B153" s="37" t="n"/>
      <c r="C153" s="19" t="s">
        <v>676</v>
      </c>
      <c r="D153" s="20" t="n">
        <f aca="false" ca="false" dt2D="false" dtr="false" t="normal">D154</f>
        <v>14871.6</v>
      </c>
      <c r="E153" s="20" t="n">
        <f aca="false" ca="false" dt2D="false" dtr="false" t="normal">E154</f>
        <v>14406.5</v>
      </c>
      <c r="F153" s="8" t="n"/>
    </row>
    <row ht="51" outlineLevel="2" r="154">
      <c r="A154" s="37" t="s">
        <v>673</v>
      </c>
      <c r="B154" s="37" t="s">
        <v>477</v>
      </c>
      <c r="C154" s="19" t="s">
        <v>50</v>
      </c>
      <c r="D154" s="20" t="n">
        <f aca="false" ca="false" dt2D="false" dtr="false" t="normal">'№ 5ведомственная'!F652</f>
        <v>14871.6</v>
      </c>
      <c r="E154" s="20" t="n">
        <f aca="false" ca="false" dt2D="false" dtr="false" t="normal">'№ 5ведомственная'!G652</f>
        <v>14406.5</v>
      </c>
      <c r="F154" s="8" t="n"/>
    </row>
    <row ht="15" outlineLevel="3" r="155">
      <c r="A155" s="37" t="s">
        <v>695</v>
      </c>
      <c r="B155" s="37" t="n"/>
      <c r="C155" s="19" t="s">
        <v>187</v>
      </c>
      <c r="D155" s="20" t="n">
        <f aca="false" ca="false" dt2D="false" dtr="false" t="normal">D156+D157+D158</f>
        <v>11139.799999999999</v>
      </c>
      <c r="E155" s="20" t="n">
        <f aca="false" ca="false" dt2D="false" dtr="false" t="normal">E156+E157+E158</f>
        <v>10083.6</v>
      </c>
      <c r="F155" s="8" t="n"/>
    </row>
    <row ht="51" outlineLevel="4" r="156">
      <c r="A156" s="37" t="s">
        <v>695</v>
      </c>
      <c r="B156" s="37" t="s">
        <v>477</v>
      </c>
      <c r="C156" s="19" t="s">
        <v>50</v>
      </c>
      <c r="D156" s="20" t="n">
        <f aca="false" ca="false" dt2D="false" dtr="false" t="normal">'№ 5ведомственная'!F654</f>
        <v>5685.3000000000002</v>
      </c>
      <c r="E156" s="20" t="n">
        <f aca="false" ca="false" dt2D="false" dtr="false" t="normal">'№ 5ведомственная'!G654</f>
        <v>5281.6000000000004</v>
      </c>
      <c r="F156" s="8" t="n"/>
    </row>
    <row ht="25.5" outlineLevel="4" r="157">
      <c r="A157" s="37" t="s">
        <v>695</v>
      </c>
      <c r="B157" s="37" t="s">
        <v>371</v>
      </c>
      <c r="C157" s="19" t="s">
        <v>21</v>
      </c>
      <c r="D157" s="20" t="n">
        <f aca="false" ca="false" dt2D="false" dtr="false" t="normal">'№ 5ведомственная'!F655</f>
        <v>5424.5</v>
      </c>
      <c r="E157" s="20" t="n">
        <f aca="false" ca="false" dt2D="false" dtr="false" t="normal">'№ 5ведомственная'!G655</f>
        <v>4772.6000000000004</v>
      </c>
      <c r="F157" s="8" t="n"/>
    </row>
    <row ht="15" outlineLevel="4" r="158">
      <c r="A158" s="37" t="s">
        <v>695</v>
      </c>
      <c r="B158" s="37" t="s">
        <v>523</v>
      </c>
      <c r="C158" s="19" t="s">
        <v>70</v>
      </c>
      <c r="D158" s="20" t="n">
        <f aca="false" ca="false" dt2D="false" dtr="false" t="normal">'№ 5ведомственная'!F656</f>
        <v>30</v>
      </c>
      <c r="E158" s="20" t="n">
        <f aca="false" ca="false" dt2D="false" dtr="false" t="normal">'№ 5ведомственная'!G656</f>
        <v>29.399999999999999</v>
      </c>
      <c r="F158" s="8" t="n"/>
    </row>
    <row ht="38.25" outlineLevel="4" r="159">
      <c r="A159" s="37" t="s">
        <v>743</v>
      </c>
      <c r="B159" s="17" t="n"/>
      <c r="C159" s="19" t="s">
        <v>746</v>
      </c>
      <c r="D159" s="20" t="n">
        <f aca="false" ca="false" dt2D="false" dtr="false" t="normal">D160</f>
        <v>95</v>
      </c>
      <c r="E159" s="20" t="n">
        <f aca="false" ca="false" dt2D="false" dtr="false" t="normal">E160</f>
        <v>95</v>
      </c>
      <c r="F159" s="8" t="n"/>
    </row>
    <row ht="25.5" outlineLevel="4" r="160">
      <c r="A160" s="37" t="s">
        <v>743</v>
      </c>
      <c r="B160" s="17" t="s">
        <v>371</v>
      </c>
      <c r="C160" s="19" t="s">
        <v>21</v>
      </c>
      <c r="D160" s="20" t="n">
        <f aca="false" ca="false" dt2D="false" dtr="false" t="normal">'№ 5ведомственная'!F658</f>
        <v>95</v>
      </c>
      <c r="E160" s="20" t="n">
        <f aca="false" ca="false" dt2D="false" dtr="false" t="normal">'№ 5ведомственная'!G658</f>
        <v>95</v>
      </c>
      <c r="F160" s="8" t="n"/>
    </row>
    <row ht="38.25" outlineLevel="4" r="161">
      <c r="A161" s="37" t="s">
        <v>767</v>
      </c>
      <c r="B161" s="17" t="n"/>
      <c r="C161" s="19" t="s">
        <v>769</v>
      </c>
      <c r="D161" s="20" t="n">
        <f aca="false" ca="false" dt2D="false" dtr="false" t="normal">D162</f>
        <v>212</v>
      </c>
      <c r="E161" s="20" t="n">
        <f aca="false" ca="false" dt2D="false" dtr="false" t="normal">E162</f>
        <v>212</v>
      </c>
      <c r="F161" s="8" t="n"/>
    </row>
    <row ht="51" outlineLevel="4" r="162">
      <c r="A162" s="37" t="s">
        <v>767</v>
      </c>
      <c r="B162" s="17" t="s">
        <v>477</v>
      </c>
      <c r="C162" s="19" t="s">
        <v>50</v>
      </c>
      <c r="D162" s="20" t="n">
        <f aca="false" ca="false" dt2D="false" dtr="false" t="normal">'№ 5ведомственная'!F660</f>
        <v>212</v>
      </c>
      <c r="E162" s="20" t="n">
        <f aca="false" ca="false" dt2D="false" dtr="false" t="normal">'№ 5ведомственная'!G660</f>
        <v>212</v>
      </c>
      <c r="F162" s="8" t="n"/>
    </row>
    <row ht="25.5" outlineLevel="4" r="163">
      <c r="A163" s="37" t="s">
        <v>787</v>
      </c>
      <c r="B163" s="17" t="n"/>
      <c r="C163" s="19" t="s">
        <v>788</v>
      </c>
      <c r="D163" s="20" t="n">
        <f aca="false" ca="false" dt2D="false" dtr="false" t="normal">D164</f>
        <v>250</v>
      </c>
      <c r="E163" s="20" t="n">
        <f aca="false" ca="false" dt2D="false" dtr="false" t="normal">E164</f>
        <v>250</v>
      </c>
      <c r="F163" s="8" t="n"/>
    </row>
    <row ht="25.5" outlineLevel="4" r="164">
      <c r="A164" s="37" t="s">
        <v>787</v>
      </c>
      <c r="B164" s="17" t="n">
        <v>200</v>
      </c>
      <c r="C164" s="19" t="s">
        <v>21</v>
      </c>
      <c r="D164" s="20" t="n">
        <f aca="false" ca="false" dt2D="false" dtr="false" t="normal">'№ 5ведомственная'!F662</f>
        <v>250</v>
      </c>
      <c r="E164" s="20" t="n">
        <f aca="false" ca="false" dt2D="false" dtr="false" t="normal">'№ 5ведомственная'!G662</f>
        <v>250</v>
      </c>
      <c r="F164" s="8" t="n"/>
    </row>
    <row ht="25.5" outlineLevel="2" r="165">
      <c r="A165" s="37" t="s">
        <v>805</v>
      </c>
      <c r="B165" s="37" t="n"/>
      <c r="C165" s="19" t="s">
        <v>807</v>
      </c>
      <c r="D165" s="20" t="n">
        <f aca="false" ca="false" dt2D="false" dtr="false" t="normal">D166+D170+D174+D172+D176+D168</f>
        <v>46847.100000000006</v>
      </c>
      <c r="E165" s="20" t="n">
        <f aca="false" ca="false" dt2D="false" dtr="false" t="normal">E166+E170+E174+E172+E176+E168</f>
        <v>46081.700000000004</v>
      </c>
      <c r="F165" s="8" t="n"/>
    </row>
    <row ht="38.25" outlineLevel="2" r="166">
      <c r="A166" s="37" t="s">
        <v>820</v>
      </c>
      <c r="B166" s="37" t="n"/>
      <c r="C166" s="19" t="s">
        <v>676</v>
      </c>
      <c r="D166" s="20" t="n">
        <f aca="false" ca="false" dt2D="false" dtr="false" t="normal">D167</f>
        <v>20320.899999999998</v>
      </c>
      <c r="E166" s="20" t="n">
        <f aca="false" ca="false" dt2D="false" dtr="false" t="normal">E167</f>
        <v>20193.799999999999</v>
      </c>
      <c r="F166" s="8" t="n"/>
    </row>
    <row ht="25.5" outlineLevel="2" r="167">
      <c r="A167" s="37" t="s">
        <v>820</v>
      </c>
      <c r="B167" s="37" t="s">
        <v>361</v>
      </c>
      <c r="C167" s="19" t="s">
        <v>36</v>
      </c>
      <c r="D167" s="20" t="n">
        <f aca="false" ca="false" dt2D="false" dtr="false" t="normal">'№ 5ведомственная'!F665</f>
        <v>20320.899999999998</v>
      </c>
      <c r="E167" s="20" t="n">
        <f aca="false" ca="false" dt2D="false" dtr="false" t="normal">'№ 5ведомственная'!G665</f>
        <v>20193.799999999999</v>
      </c>
      <c r="F167" s="8" t="n"/>
    </row>
    <row ht="38.25" outlineLevel="2" r="168">
      <c r="A168" s="37" t="s">
        <v>839</v>
      </c>
      <c r="B168" s="37" t="n"/>
      <c r="C168" s="19" t="s">
        <v>840</v>
      </c>
      <c r="D168" s="20" t="n">
        <f aca="false" ca="false" dt2D="false" dtr="false" t="normal">D169</f>
        <v>1121.8</v>
      </c>
      <c r="E168" s="20" t="n">
        <f aca="false" ca="false" dt2D="false" dtr="false" t="normal">E169</f>
        <v>1121.8</v>
      </c>
      <c r="F168" s="8" t="n"/>
    </row>
    <row ht="25.5" outlineLevel="2" r="169">
      <c r="A169" s="37" t="s">
        <v>839</v>
      </c>
      <c r="B169" s="37" t="s">
        <v>361</v>
      </c>
      <c r="C169" s="19" t="s">
        <v>36</v>
      </c>
      <c r="D169" s="20" t="n">
        <f aca="false" ca="false" dt2D="false" dtr="false" t="normal">'№ 5ведомственная'!F667</f>
        <v>1121.8</v>
      </c>
      <c r="E169" s="20" t="n">
        <f aca="false" ca="false" dt2D="false" dtr="false" t="normal">'№ 5ведомственная'!G667</f>
        <v>1121.8</v>
      </c>
      <c r="F169" s="8" t="n"/>
    </row>
    <row ht="25.5" outlineLevel="3" r="170">
      <c r="A170" s="37" t="s">
        <v>804</v>
      </c>
      <c r="B170" s="37" t="n"/>
      <c r="C170" s="19" t="s">
        <v>192</v>
      </c>
      <c r="D170" s="20" t="n">
        <f aca="false" ca="false" dt2D="false" dtr="false" t="normal">D171</f>
        <v>24121.099999999999</v>
      </c>
      <c r="E170" s="20" t="n">
        <f aca="false" ca="false" dt2D="false" dtr="false" t="normal">E171</f>
        <v>23482.799999999999</v>
      </c>
      <c r="F170" s="8" t="n"/>
    </row>
    <row ht="25.5" outlineLevel="4" r="171">
      <c r="A171" s="37" t="s">
        <v>804</v>
      </c>
      <c r="B171" s="37" t="s">
        <v>361</v>
      </c>
      <c r="C171" s="19" t="s">
        <v>36</v>
      </c>
      <c r="D171" s="20" t="n">
        <f aca="false" ca="false" dt2D="false" dtr="false" t="normal">'№ 5ведомственная'!F669</f>
        <v>24121.099999999999</v>
      </c>
      <c r="E171" s="20" t="n">
        <f aca="false" ca="false" dt2D="false" dtr="false" t="normal">'№ 5ведомственная'!G669</f>
        <v>23482.799999999999</v>
      </c>
      <c r="F171" s="8" t="n"/>
      <c r="K171" s="3" t="s">
        <v>989</v>
      </c>
    </row>
    <row ht="38.25" outlineLevel="4" r="172">
      <c r="A172" s="37" t="s">
        <v>822</v>
      </c>
      <c r="B172" s="17" t="n"/>
      <c r="C172" s="19" t="s">
        <v>824</v>
      </c>
      <c r="D172" s="20" t="n">
        <f aca="false" ca="false" dt2D="false" dtr="false" t="normal">D173</f>
        <v>745.29999999999995</v>
      </c>
      <c r="E172" s="20" t="n">
        <f aca="false" ca="false" dt2D="false" dtr="false" t="normal">E173</f>
        <v>745.29999999999995</v>
      </c>
      <c r="F172" s="8" t="n"/>
    </row>
    <row ht="25.5" outlineLevel="4" r="173">
      <c r="A173" s="37" t="s">
        <v>822</v>
      </c>
      <c r="B173" s="17" t="s">
        <v>361</v>
      </c>
      <c r="C173" s="19" t="s">
        <v>36</v>
      </c>
      <c r="D173" s="20" t="n">
        <f aca="false" ca="false" dt2D="false" dtr="false" t="normal">'№ 5ведомственная'!F671</f>
        <v>745.29999999999995</v>
      </c>
      <c r="E173" s="20" t="n">
        <f aca="false" ca="false" dt2D="false" dtr="false" t="normal">'№ 5ведомственная'!G671</f>
        <v>745.29999999999995</v>
      </c>
      <c r="F173" s="8" t="n"/>
    </row>
    <row ht="38.25" outlineLevel="4" r="174">
      <c r="A174" s="37" t="s">
        <v>843</v>
      </c>
      <c r="B174" s="17" t="n"/>
      <c r="C174" s="19" t="s">
        <v>769</v>
      </c>
      <c r="D174" s="20" t="n">
        <f aca="false" ca="false" dt2D="false" dtr="false" t="normal">D175</f>
        <v>288</v>
      </c>
      <c r="E174" s="20" t="n">
        <f aca="false" ca="false" dt2D="false" dtr="false" t="normal">E175</f>
        <v>288</v>
      </c>
      <c r="F174" s="8" t="n"/>
    </row>
    <row ht="25.5" outlineLevel="4" r="175">
      <c r="A175" s="37" t="s">
        <v>843</v>
      </c>
      <c r="B175" s="17" t="n">
        <v>600</v>
      </c>
      <c r="C175" s="19" t="s">
        <v>36</v>
      </c>
      <c r="D175" s="20" t="n">
        <f aca="false" ca="false" dt2D="false" dtr="false" t="normal">'№ 5ведомственная'!F673</f>
        <v>288</v>
      </c>
      <c r="E175" s="20" t="n">
        <f aca="false" ca="false" dt2D="false" dtr="false" t="normal">'№ 5ведомственная'!G673</f>
        <v>288</v>
      </c>
      <c r="F175" s="8" t="n"/>
    </row>
    <row ht="25.5" outlineLevel="4" r="176">
      <c r="A176" s="37" t="s">
        <v>857</v>
      </c>
      <c r="B176" s="17" t="n"/>
      <c r="C176" s="19" t="s">
        <v>788</v>
      </c>
      <c r="D176" s="20" t="n">
        <f aca="false" ca="false" dt2D="false" dtr="false" t="normal">D177</f>
        <v>250</v>
      </c>
      <c r="E176" s="20" t="n">
        <f aca="false" ca="false" dt2D="false" dtr="false" t="normal">E177</f>
        <v>250</v>
      </c>
      <c r="F176" s="8" t="n"/>
    </row>
    <row ht="25.5" outlineLevel="4" r="177">
      <c r="A177" s="37" t="s">
        <v>857</v>
      </c>
      <c r="B177" s="17" t="n">
        <v>600</v>
      </c>
      <c r="C177" s="19" t="s">
        <v>36</v>
      </c>
      <c r="D177" s="20" t="n">
        <f aca="false" ca="false" dt2D="false" dtr="false" t="normal">'№ 5ведомственная'!F675</f>
        <v>250</v>
      </c>
      <c r="E177" s="20" t="n">
        <f aca="false" ca="false" dt2D="false" dtr="false" t="normal">'№ 5ведомственная'!G675</f>
        <v>250</v>
      </c>
      <c r="F177" s="8" t="n"/>
    </row>
    <row ht="38.25" outlineLevel="1" r="178">
      <c r="A178" s="37" t="s">
        <v>790</v>
      </c>
      <c r="B178" s="37" t="n"/>
      <c r="C178" s="19" t="s">
        <v>247</v>
      </c>
      <c r="D178" s="20" t="n">
        <f aca="false" ca="false" dt2D="false" dtr="false" t="normal">D179</f>
        <v>12268.199999999999</v>
      </c>
      <c r="E178" s="20" t="n">
        <f aca="false" ca="false" dt2D="false" dtr="false" t="normal">E179</f>
        <v>11483.4</v>
      </c>
      <c r="F178" s="8" t="n"/>
    </row>
    <row ht="25.5" outlineLevel="2" r="179">
      <c r="A179" s="37" t="s">
        <v>800</v>
      </c>
      <c r="B179" s="37" t="n"/>
      <c r="C179" s="19" t="s">
        <v>803</v>
      </c>
      <c r="D179" s="20" t="n">
        <f aca="false" ca="false" dt2D="false" dtr="false" t="normal">D186+D180+D190+D188+D182+D192+D184+D194</f>
        <v>12268.199999999999</v>
      </c>
      <c r="E179" s="20" t="n">
        <f aca="false" ca="false" dt2D="false" dtr="false" t="normal">E186+E180+E190+E188+E182+E192+E184+E194</f>
        <v>11483.4</v>
      </c>
      <c r="F179" s="8" t="n"/>
    </row>
    <row ht="38.25" outlineLevel="2" r="180">
      <c r="A180" s="37" t="s">
        <v>812</v>
      </c>
      <c r="B180" s="37" t="n"/>
      <c r="C180" s="19" t="s">
        <v>814</v>
      </c>
      <c r="D180" s="20" t="n">
        <f aca="false" ca="false" dt2D="false" dtr="false" t="normal">D181</f>
        <v>3574.9000000000001</v>
      </c>
      <c r="E180" s="20" t="n">
        <f aca="false" ca="false" dt2D="false" dtr="false" t="normal">E181</f>
        <v>3449</v>
      </c>
      <c r="F180" s="8" t="n"/>
    </row>
    <row ht="25.5" outlineLevel="2" r="181">
      <c r="A181" s="37" t="s">
        <v>812</v>
      </c>
      <c r="B181" s="37" t="s">
        <v>361</v>
      </c>
      <c r="C181" s="19" t="s">
        <v>36</v>
      </c>
      <c r="D181" s="20" t="n">
        <f aca="false" ca="false" dt2D="false" dtr="false" t="normal">'№ 5ведомственная'!F607</f>
        <v>3574.9000000000001</v>
      </c>
      <c r="E181" s="20" t="n">
        <f aca="false" ca="false" dt2D="false" dtr="false" t="normal">'№ 5ведомственная'!G607</f>
        <v>3449</v>
      </c>
      <c r="F181" s="8" t="n"/>
    </row>
    <row ht="38.25" outlineLevel="2" r="182">
      <c r="A182" s="37" t="s">
        <v>826</v>
      </c>
      <c r="B182" s="37" t="n"/>
      <c r="C182" s="19" t="s">
        <v>828</v>
      </c>
      <c r="D182" s="20" t="n">
        <f aca="false" ca="false" dt2D="false" dtr="false" t="normal">D183</f>
        <v>51.900000000000006</v>
      </c>
      <c r="E182" s="20" t="n">
        <f aca="false" ca="false" dt2D="false" dtr="false" t="normal">E183</f>
        <v>51.899999999999999</v>
      </c>
      <c r="F182" s="8" t="n"/>
    </row>
    <row ht="25.5" outlineLevel="2" r="183">
      <c r="A183" s="37" t="s">
        <v>826</v>
      </c>
      <c r="B183" s="37" t="s">
        <v>361</v>
      </c>
      <c r="C183" s="19" t="s">
        <v>36</v>
      </c>
      <c r="D183" s="20" t="n">
        <f aca="false" ca="false" dt2D="false" dtr="false" t="normal">'№ 5ведомственная'!F609</f>
        <v>51.900000000000006</v>
      </c>
      <c r="E183" s="20" t="n">
        <f aca="false" ca="false" dt2D="false" dtr="false" t="normal">'№ 5ведомственная'!G609</f>
        <v>51.899999999999999</v>
      </c>
      <c r="F183" s="8" t="n"/>
    </row>
    <row ht="38.25" outlineLevel="2" r="184">
      <c r="A184" s="37" t="s">
        <v>609</v>
      </c>
      <c r="B184" s="37" t="n"/>
      <c r="C184" s="19" t="s">
        <v>610</v>
      </c>
      <c r="D184" s="20" t="n">
        <f aca="false" ca="false" dt2D="false" dtr="false" t="normal">D185</f>
        <v>245.19999999999999</v>
      </c>
      <c r="E184" s="20" t="n">
        <f aca="false" ca="false" dt2D="false" dtr="false" t="normal">E185</f>
        <v>0</v>
      </c>
      <c r="F184" s="8" t="n"/>
    </row>
    <row ht="25.5" outlineLevel="2" r="185">
      <c r="A185" s="37" t="s">
        <v>609</v>
      </c>
      <c r="B185" s="37" t="s">
        <v>361</v>
      </c>
      <c r="C185" s="19" t="s">
        <v>36</v>
      </c>
      <c r="D185" s="20" t="n">
        <f aca="false" ca="false" dt2D="false" dtr="false" t="normal">'№ 5ведомственная'!F611</f>
        <v>245.19999999999999</v>
      </c>
      <c r="E185" s="20" t="n">
        <f aca="false" ca="false" dt2D="false" dtr="false" t="normal">'№ 5ведомственная'!G611</f>
        <v>0</v>
      </c>
      <c r="F185" s="8" t="n"/>
    </row>
    <row ht="38.25" outlineLevel="3" r="186">
      <c r="A186" s="37" t="s">
        <v>626</v>
      </c>
      <c r="B186" s="37" t="n"/>
      <c r="C186" s="19" t="s">
        <v>262</v>
      </c>
      <c r="D186" s="20" t="n">
        <f aca="false" ca="false" dt2D="false" dtr="false" t="normal">D187</f>
        <v>7049.8999999999996</v>
      </c>
      <c r="E186" s="20" t="n">
        <f aca="false" ca="false" dt2D="false" dtr="false" t="normal">E187</f>
        <v>6669.1999999999998</v>
      </c>
      <c r="F186" s="8" t="n"/>
    </row>
    <row ht="25.5" outlineLevel="4" r="187">
      <c r="A187" s="37" t="s">
        <v>626</v>
      </c>
      <c r="B187" s="37" t="s">
        <v>361</v>
      </c>
      <c r="C187" s="19" t="s">
        <v>36</v>
      </c>
      <c r="D187" s="20" t="n">
        <f aca="false" ca="false" dt2D="false" dtr="false" t="normal">'№ 5ведомственная'!F613</f>
        <v>7049.8999999999996</v>
      </c>
      <c r="E187" s="20" t="n">
        <f aca="false" ca="false" dt2D="false" dtr="false" t="normal">'№ 5ведомственная'!G613</f>
        <v>6669.1999999999998</v>
      </c>
      <c r="F187" s="8" t="n"/>
    </row>
    <row customHeight="true" ht="28.5" outlineLevel="4" r="188">
      <c r="A188" s="88" t="s">
        <v>639</v>
      </c>
      <c r="B188" s="60" t="n"/>
      <c r="C188" s="51" t="s">
        <v>642</v>
      </c>
      <c r="D188" s="20" t="n">
        <f aca="false" ca="false" dt2D="false" dtr="false" t="normal">D189</f>
        <v>1281.5</v>
      </c>
      <c r="E188" s="20" t="n">
        <f aca="false" ca="false" dt2D="false" dtr="false" t="normal">E189</f>
        <v>1278</v>
      </c>
      <c r="F188" s="8" t="n"/>
    </row>
    <row ht="25.5" outlineLevel="4" r="189">
      <c r="A189" s="88" t="s">
        <v>639</v>
      </c>
      <c r="B189" s="60" t="n">
        <v>200</v>
      </c>
      <c r="C189" s="19" t="s">
        <v>21</v>
      </c>
      <c r="D189" s="20" t="n">
        <f aca="false" ca="false" dt2D="false" dtr="false" t="normal">'№ 5ведомственная'!F615</f>
        <v>1281.5</v>
      </c>
      <c r="E189" s="20" t="n">
        <f aca="false" ca="false" dt2D="false" dtr="false" t="normal">'№ 5ведомственная'!G615</f>
        <v>1278</v>
      </c>
      <c r="F189" s="8" t="n"/>
    </row>
    <row ht="38.25" outlineLevel="4" r="190">
      <c r="A190" s="59" t="s">
        <v>660</v>
      </c>
      <c r="B190" s="60" t="n"/>
      <c r="C190" s="51" t="s">
        <v>662</v>
      </c>
      <c r="D190" s="20" t="n">
        <f aca="false" ca="false" dt2D="false" dtr="false" t="normal">D191</f>
        <v>37</v>
      </c>
      <c r="E190" s="20" t="n">
        <f aca="false" ca="false" dt2D="false" dtr="false" t="normal">E191</f>
        <v>34.799999999999997</v>
      </c>
      <c r="F190" s="8" t="n"/>
    </row>
    <row ht="25.5" outlineLevel="4" r="191">
      <c r="A191" s="37" t="s">
        <v>660</v>
      </c>
      <c r="B191" s="17" t="s">
        <v>361</v>
      </c>
      <c r="C191" s="19" t="s">
        <v>36</v>
      </c>
      <c r="D191" s="20" t="n">
        <f aca="false" ca="false" dt2D="false" dtr="false" t="normal">'№ 5ведомственная'!F617</f>
        <v>37</v>
      </c>
      <c r="E191" s="20" t="n">
        <f aca="false" ca="false" dt2D="false" dtr="false" t="normal">'№ 5ведомственная'!G617</f>
        <v>34.799999999999997</v>
      </c>
      <c r="F191" s="8" t="n"/>
    </row>
    <row ht="38.25" outlineLevel="4" r="192">
      <c r="A192" s="37" t="s">
        <v>679</v>
      </c>
      <c r="B192" s="17" t="n"/>
      <c r="C192" s="19" t="s">
        <v>680</v>
      </c>
      <c r="D192" s="20" t="n">
        <f aca="false" ca="false" dt2D="false" dtr="false" t="normal">D193</f>
        <v>0.5</v>
      </c>
      <c r="E192" s="20" t="n">
        <f aca="false" ca="false" dt2D="false" dtr="false" t="normal">E193</f>
        <v>0.5</v>
      </c>
      <c r="F192" s="8" t="n"/>
    </row>
    <row ht="25.5" outlineLevel="4" r="193">
      <c r="A193" s="37" t="s">
        <v>679</v>
      </c>
      <c r="B193" s="17" t="n">
        <v>600</v>
      </c>
      <c r="C193" s="19" t="s">
        <v>36</v>
      </c>
      <c r="D193" s="20" t="n">
        <f aca="false" ca="false" dt2D="false" dtr="false" t="normal">'№ 5ведомственная'!F619</f>
        <v>0.5</v>
      </c>
      <c r="E193" s="20" t="n">
        <f aca="false" ca="false" dt2D="false" dtr="false" t="normal">'№ 5ведомственная'!G619</f>
        <v>0.5</v>
      </c>
      <c r="F193" s="8" t="n"/>
    </row>
    <row ht="38.25" outlineLevel="4" r="194">
      <c r="A194" s="37" t="s">
        <v>702</v>
      </c>
      <c r="B194" s="17" t="n"/>
      <c r="C194" s="19" t="s">
        <v>703</v>
      </c>
      <c r="D194" s="20" t="n">
        <f aca="false" ca="false" dt2D="false" dtr="false" t="normal">D195</f>
        <v>27.300000000000001</v>
      </c>
      <c r="E194" s="20" t="n">
        <f aca="false" ca="false" dt2D="false" dtr="false" t="normal">E195</f>
        <v>0</v>
      </c>
      <c r="F194" s="8" t="n"/>
    </row>
    <row ht="25.5" outlineLevel="4" r="195">
      <c r="A195" s="37" t="s">
        <v>702</v>
      </c>
      <c r="B195" s="17" t="n">
        <v>600</v>
      </c>
      <c r="C195" s="19" t="s">
        <v>36</v>
      </c>
      <c r="D195" s="20" t="n">
        <f aca="false" ca="false" dt2D="false" dtr="false" t="normal">'№ 5ведомственная'!F621</f>
        <v>27.300000000000001</v>
      </c>
      <c r="E195" s="20" t="n">
        <f aca="false" ca="false" dt2D="false" dtr="false" t="normal">'№ 5ведомственная'!G621</f>
        <v>0</v>
      </c>
      <c r="F195" s="8" t="n"/>
    </row>
    <row ht="15" outlineLevel="4" r="196">
      <c r="A196" s="37" t="s">
        <v>870</v>
      </c>
      <c r="B196" s="17" t="n"/>
      <c r="C196" s="19" t="s">
        <v>876</v>
      </c>
      <c r="D196" s="20" t="n">
        <f aca="false" ca="false" dt2D="false" dtr="false" t="normal">D197</f>
        <v>1665</v>
      </c>
      <c r="E196" s="20" t="n">
        <f aca="false" ca="false" dt2D="false" dtr="false" t="normal">E197</f>
        <v>1665</v>
      </c>
      <c r="F196" s="8" t="n"/>
    </row>
    <row ht="38.25" outlineLevel="4" r="197">
      <c r="A197" s="37" t="s">
        <v>882</v>
      </c>
      <c r="B197" s="17" t="n"/>
      <c r="C197" s="80" t="s">
        <v>885</v>
      </c>
      <c r="D197" s="20" t="n">
        <f aca="false" ca="false" dt2D="false" dtr="false" t="normal">D198+D200</f>
        <v>1665</v>
      </c>
      <c r="E197" s="20" t="n">
        <f aca="false" ca="false" dt2D="false" dtr="false" t="normal">E198+E200</f>
        <v>1665</v>
      </c>
      <c r="F197" s="8" t="n"/>
    </row>
    <row customHeight="true" ht="51.75" outlineLevel="4" r="198">
      <c r="A198" s="37" t="s">
        <v>892</v>
      </c>
      <c r="B198" s="17" t="n"/>
      <c r="C198" s="80" t="s">
        <v>896</v>
      </c>
      <c r="D198" s="20" t="n">
        <f aca="false" ca="false" dt2D="false" dtr="false" t="normal">D199</f>
        <v>1500</v>
      </c>
      <c r="E198" s="20" t="n">
        <f aca="false" ca="false" dt2D="false" dtr="false" t="normal">E199</f>
        <v>1500</v>
      </c>
      <c r="F198" s="8" t="n"/>
    </row>
    <row ht="25.5" outlineLevel="4" r="199">
      <c r="A199" s="37" t="s">
        <v>892</v>
      </c>
      <c r="B199" s="17" t="n">
        <v>200</v>
      </c>
      <c r="C199" s="51" t="s">
        <v>21</v>
      </c>
      <c r="D199" s="20" t="n">
        <f aca="false" ca="false" dt2D="false" dtr="false" t="normal">'№ 5ведомственная'!F679</f>
        <v>1500</v>
      </c>
      <c r="E199" s="20" t="n">
        <f aca="false" ca="false" dt2D="false" dtr="false" t="normal">'№ 5ведомственная'!G679</f>
        <v>1500</v>
      </c>
      <c r="F199" s="8" t="n"/>
    </row>
    <row customHeight="true" ht="33.75" outlineLevel="4" r="200">
      <c r="A200" s="37" t="s">
        <v>899</v>
      </c>
      <c r="B200" s="17" t="n"/>
      <c r="C200" s="80" t="s">
        <v>902</v>
      </c>
      <c r="D200" s="20" t="n">
        <f aca="false" ca="false" dt2D="false" dtr="false" t="normal">D201</f>
        <v>165</v>
      </c>
      <c r="E200" s="20" t="n">
        <f aca="false" ca="false" dt2D="false" dtr="false" t="normal">E201</f>
        <v>165</v>
      </c>
      <c r="F200" s="8" t="n"/>
    </row>
    <row ht="25.5" outlineLevel="4" r="201">
      <c r="A201" s="37" t="s">
        <v>899</v>
      </c>
      <c r="B201" s="17" t="n">
        <v>200</v>
      </c>
      <c r="C201" s="51" t="s">
        <v>21</v>
      </c>
      <c r="D201" s="20" t="n">
        <f aca="false" ca="false" dt2D="false" dtr="false" t="normal">'№ 5ведомственная'!F681</f>
        <v>165</v>
      </c>
      <c r="E201" s="20" t="n">
        <f aca="false" ca="false" dt2D="false" dtr="false" t="normal">'№ 5ведомственная'!G681</f>
        <v>165</v>
      </c>
      <c r="F201" s="8" t="n"/>
    </row>
    <row customHeight="true" ht="39.75" outlineLevel="1" r="202">
      <c r="A202" s="37" t="s">
        <v>922</v>
      </c>
      <c r="B202" s="37" t="n"/>
      <c r="C202" s="19" t="s">
        <v>924</v>
      </c>
      <c r="D202" s="20" t="n">
        <f aca="false" ca="false" dt2D="false" dtr="false" t="normal">D203</f>
        <v>4956</v>
      </c>
      <c r="E202" s="20" t="n">
        <f aca="false" ca="false" dt2D="false" dtr="false" t="normal">E203</f>
        <v>4881.6999999999998</v>
      </c>
      <c r="F202" s="8" t="n"/>
    </row>
    <row ht="38.25" outlineLevel="1" r="203">
      <c r="A203" s="37" t="s">
        <v>917</v>
      </c>
      <c r="B203" s="17" t="n"/>
      <c r="C203" s="19" t="s">
        <v>992</v>
      </c>
      <c r="D203" s="20" t="n">
        <f aca="false" ca="false" dt2D="false" dtr="false" t="normal">D204+D208</f>
        <v>4956</v>
      </c>
      <c r="E203" s="20" t="n">
        <f aca="false" ca="false" dt2D="false" dtr="false" t="normal">E204+E208</f>
        <v>4881.6999999999998</v>
      </c>
      <c r="F203" s="8" t="n"/>
    </row>
    <row ht="38.25" outlineLevel="3" r="204">
      <c r="A204" s="37" t="s">
        <v>929</v>
      </c>
      <c r="B204" s="37" t="n"/>
      <c r="C204" s="19" t="s">
        <v>994</v>
      </c>
      <c r="D204" s="20" t="n">
        <f aca="false" ca="false" dt2D="false" dtr="false" t="normal">D205+D206+D207</f>
        <v>4881.1999999999998</v>
      </c>
      <c r="E204" s="20" t="n">
        <f aca="false" ca="false" dt2D="false" dtr="false" t="normal">E205+E206+E207</f>
        <v>4806.8999999999996</v>
      </c>
      <c r="F204" s="8" t="n"/>
    </row>
    <row ht="51" outlineLevel="4" r="205">
      <c r="A205" s="37" t="s">
        <v>929</v>
      </c>
      <c r="B205" s="37" t="s">
        <v>477</v>
      </c>
      <c r="C205" s="19" t="s">
        <v>50</v>
      </c>
      <c r="D205" s="20" t="n">
        <f aca="false" ca="false" dt2D="false" dtr="false" t="normal">'№ 5ведомственная'!F687</f>
        <v>4703.3999999999996</v>
      </c>
      <c r="E205" s="20" t="n">
        <f aca="false" ca="false" dt2D="false" dtr="false" t="normal">'№ 5ведомственная'!G687</f>
        <v>4637.6999999999998</v>
      </c>
      <c r="F205" s="8" t="n"/>
    </row>
    <row ht="25.5" outlineLevel="4" r="206">
      <c r="A206" s="37" t="s">
        <v>929</v>
      </c>
      <c r="B206" s="37" t="s">
        <v>371</v>
      </c>
      <c r="C206" s="19" t="s">
        <v>21</v>
      </c>
      <c r="D206" s="20" t="n">
        <f aca="false" ca="false" dt2D="false" dtr="false" t="normal">'№ 5ведомственная'!F688</f>
        <v>173.79999999999998</v>
      </c>
      <c r="E206" s="20" t="n">
        <f aca="false" ca="false" dt2D="false" dtr="false" t="normal">'№ 5ведомственная'!G688</f>
        <v>166.90000000000001</v>
      </c>
      <c r="F206" s="8" t="n"/>
    </row>
    <row ht="15" outlineLevel="4" r="207">
      <c r="A207" s="37" t="s">
        <v>929</v>
      </c>
      <c r="B207" s="17" t="n">
        <v>800</v>
      </c>
      <c r="C207" s="19" t="s">
        <v>70</v>
      </c>
      <c r="D207" s="20" t="n">
        <f aca="false" ca="false" dt2D="false" dtr="false" t="normal">'№ 5ведомственная'!F689</f>
        <v>4</v>
      </c>
      <c r="E207" s="20" t="n">
        <f aca="false" ca="false" dt2D="false" dtr="false" t="normal">'№ 5ведомственная'!G689</f>
        <v>2.2999999999999998</v>
      </c>
      <c r="F207" s="8" t="n"/>
    </row>
    <row ht="38.25" outlineLevel="4" r="208">
      <c r="A208" s="37" t="s">
        <v>825</v>
      </c>
      <c r="B208" s="17" t="n"/>
      <c r="C208" s="19" t="s">
        <v>606</v>
      </c>
      <c r="D208" s="20" t="n">
        <f aca="false" ca="false" dt2D="false" dtr="false" t="normal">D209</f>
        <v>74.799999999999997</v>
      </c>
      <c r="E208" s="20" t="n">
        <f aca="false" ca="false" dt2D="false" dtr="false" t="normal">E209</f>
        <v>74.799999999999997</v>
      </c>
      <c r="F208" s="8" t="n"/>
    </row>
    <row ht="51" outlineLevel="4" r="209">
      <c r="A209" s="37" t="s">
        <v>825</v>
      </c>
      <c r="B209" s="17" t="n">
        <v>100</v>
      </c>
      <c r="C209" s="19" t="s">
        <v>50</v>
      </c>
      <c r="D209" s="20" t="n">
        <f aca="false" ca="false" dt2D="false" dtr="false" t="normal">'№ 5ведомственная'!F691</f>
        <v>74.799999999999997</v>
      </c>
      <c r="E209" s="20" t="n">
        <f aca="false" ca="false" dt2D="false" dtr="false" t="normal">'№ 5ведомственная'!G691</f>
        <v>74.799999999999997</v>
      </c>
      <c r="F209" s="8" t="n"/>
    </row>
    <row customFormat="true" customHeight="true" ht="42.75" outlineLevel="0" r="210" s="21">
      <c r="A210" s="37" t="s">
        <v>420</v>
      </c>
      <c r="B210" s="37" t="n"/>
      <c r="C210" s="19" t="s">
        <v>425</v>
      </c>
      <c r="D210" s="20" t="n">
        <f aca="false" ca="false" dt2D="false" dtr="false" t="normal">D211+D233</f>
        <v>8446.2000000000007</v>
      </c>
      <c r="E210" s="20" t="n">
        <f aca="false" ca="false" dt2D="false" dtr="false" t="normal">E211+E233</f>
        <v>7535.1000000000004</v>
      </c>
      <c r="F210" s="32" t="n"/>
    </row>
    <row ht="25.5" outlineLevel="1" r="211">
      <c r="A211" s="37" t="s">
        <v>431</v>
      </c>
      <c r="B211" s="37" t="n"/>
      <c r="C211" s="19" t="s">
        <v>209</v>
      </c>
      <c r="D211" s="20" t="n">
        <f aca="false" ca="false" dt2D="false" dtr="false" t="normal">D212+D215+D226+D219</f>
        <v>5049.3000000000002</v>
      </c>
      <c r="E211" s="20" t="n">
        <f aca="false" ca="false" dt2D="false" dtr="false" t="normal">E212+E215+E226+E219</f>
        <v>4289.5</v>
      </c>
      <c r="F211" s="8" t="n"/>
    </row>
    <row ht="63.75" outlineLevel="2" r="212">
      <c r="A212" s="37" t="s">
        <v>547</v>
      </c>
      <c r="B212" s="37" t="n"/>
      <c r="C212" s="19" t="s">
        <v>993</v>
      </c>
      <c r="D212" s="20" t="n">
        <f aca="false" ca="false" dt2D="false" dtr="false" t="normal">D213</f>
        <v>700</v>
      </c>
      <c r="E212" s="20" t="n">
        <f aca="false" ca="false" dt2D="false" dtr="false" t="normal">E213</f>
        <v>540.70000000000005</v>
      </c>
      <c r="F212" s="8" t="n"/>
    </row>
    <row ht="76.5" outlineLevel="3" r="213">
      <c r="A213" s="37" t="s">
        <v>560</v>
      </c>
      <c r="B213" s="37" t="n"/>
      <c r="C213" s="19" t="s">
        <v>223</v>
      </c>
      <c r="D213" s="20" t="n">
        <f aca="false" ca="false" dt2D="false" dtr="false" t="normal">D214</f>
        <v>700</v>
      </c>
      <c r="E213" s="20" t="n">
        <f aca="false" ca="false" dt2D="false" dtr="false" t="normal">E214</f>
        <v>540.70000000000005</v>
      </c>
      <c r="F213" s="8" t="n"/>
    </row>
    <row ht="25.5" outlineLevel="4" r="214">
      <c r="A214" s="37" t="s">
        <v>560</v>
      </c>
      <c r="B214" s="37" t="s">
        <v>371</v>
      </c>
      <c r="C214" s="19" t="s">
        <v>21</v>
      </c>
      <c r="D214" s="20" t="n">
        <f aca="false" ca="false" dt2D="false" dtr="false" t="normal">'№ 5ведомственная'!F708</f>
        <v>700</v>
      </c>
      <c r="E214" s="20" t="n">
        <f aca="false" ca="false" dt2D="false" dtr="false" t="normal">'№ 5ведомственная'!G708</f>
        <v>540.70000000000005</v>
      </c>
      <c r="F214" s="8" t="n"/>
    </row>
    <row ht="38.25" outlineLevel="2" r="215">
      <c r="A215" s="37" t="s">
        <v>586</v>
      </c>
      <c r="B215" s="37" t="n"/>
      <c r="C215" s="19" t="s">
        <v>996</v>
      </c>
      <c r="D215" s="20" t="n">
        <f aca="false" ca="false" dt2D="false" dtr="false" t="normal">D216</f>
        <v>1600</v>
      </c>
      <c r="E215" s="20" t="n">
        <f aca="false" ca="false" dt2D="false" dtr="false" t="normal">E216</f>
        <v>1327.5</v>
      </c>
      <c r="F215" s="8" t="n"/>
    </row>
    <row ht="25.5" outlineLevel="3" r="216">
      <c r="A216" s="37" t="s">
        <v>594</v>
      </c>
      <c r="B216" s="37" t="n"/>
      <c r="C216" s="19" t="s">
        <v>260</v>
      </c>
      <c r="D216" s="20" t="n">
        <f aca="false" ca="false" dt2D="false" dtr="false" t="normal">D218+D217</f>
        <v>1600</v>
      </c>
      <c r="E216" s="20" t="n">
        <f aca="false" ca="false" dt2D="false" dtr="false" t="normal">E218+E217</f>
        <v>1327.5</v>
      </c>
      <c r="F216" s="8" t="n"/>
    </row>
    <row ht="51" outlineLevel="3" r="217">
      <c r="A217" s="37" t="s">
        <v>594</v>
      </c>
      <c r="B217" s="37" t="s">
        <v>477</v>
      </c>
      <c r="C217" s="19" t="s">
        <v>50</v>
      </c>
      <c r="D217" s="20" t="n">
        <f aca="false" ca="false" dt2D="false" dtr="false" t="normal">'№ 5ведомственная'!F711</f>
        <v>500</v>
      </c>
      <c r="E217" s="20" t="n">
        <f aca="false" ca="false" dt2D="false" dtr="false" t="normal">'№ 5ведомственная'!G711</f>
        <v>319.80000000000001</v>
      </c>
      <c r="F217" s="8" t="n"/>
    </row>
    <row ht="25.5" outlineLevel="4" r="218">
      <c r="A218" s="37" t="s">
        <v>594</v>
      </c>
      <c r="B218" s="37" t="s">
        <v>371</v>
      </c>
      <c r="C218" s="19" t="s">
        <v>21</v>
      </c>
      <c r="D218" s="20" t="n">
        <f aca="false" ca="false" dt2D="false" dtr="false" t="normal">'№ 5ведомственная'!F712</f>
        <v>1100</v>
      </c>
      <c r="E218" s="20" t="n">
        <f aca="false" ca="false" dt2D="false" dtr="false" t="normal">'№ 5ведомственная'!G712</f>
        <v>1007.7</v>
      </c>
      <c r="F218" s="8" t="n"/>
    </row>
    <row ht="25.5" outlineLevel="4" r="219">
      <c r="A219" s="37" t="s">
        <v>360</v>
      </c>
      <c r="B219" s="17" t="n"/>
      <c r="C219" s="19" t="s">
        <v>372</v>
      </c>
      <c r="D219" s="20" t="n">
        <f aca="false" ca="false" dt2D="false" dtr="false" t="normal">D222+D224+D220</f>
        <v>2020</v>
      </c>
      <c r="E219" s="20" t="n">
        <f aca="false" ca="false" dt2D="false" dtr="false" t="normal">E222+E224+E220</f>
        <v>1765.2</v>
      </c>
      <c r="F219" s="8" t="n"/>
    </row>
    <row customHeight="true" ht="39.75" outlineLevel="4" r="220">
      <c r="A220" s="37" t="s">
        <v>385</v>
      </c>
      <c r="B220" s="17" t="n"/>
      <c r="C220" s="19" t="s">
        <v>392</v>
      </c>
      <c r="D220" s="20" t="n">
        <f aca="false" ca="false" dt2D="false" dtr="false" t="normal">D221</f>
        <v>300</v>
      </c>
      <c r="E220" s="20" t="n">
        <f aca="false" ca="false" dt2D="false" dtr="false" t="normal">E221</f>
        <v>300</v>
      </c>
      <c r="F220" s="8" t="n"/>
    </row>
    <row ht="25.5" outlineLevel="4" r="221">
      <c r="A221" s="37" t="s">
        <v>385</v>
      </c>
      <c r="B221" s="17" t="n">
        <v>200</v>
      </c>
      <c r="C221" s="51" t="s">
        <v>21</v>
      </c>
      <c r="D221" s="20" t="n">
        <f aca="false" ca="false" dt2D="false" dtr="false" t="normal">'№ 5ведомственная'!F715</f>
        <v>300</v>
      </c>
      <c r="E221" s="20" t="n">
        <f aca="false" ca="false" dt2D="false" dtr="false" t="normal">'№ 5ведомственная'!G715</f>
        <v>300</v>
      </c>
      <c r="F221" s="8" t="n"/>
    </row>
    <row ht="25.5" outlineLevel="4" r="222">
      <c r="A222" s="37" t="s">
        <v>409</v>
      </c>
      <c r="B222" s="17" t="n"/>
      <c r="C222" s="19" t="s">
        <v>414</v>
      </c>
      <c r="D222" s="20" t="n">
        <f aca="false" ca="false" dt2D="false" dtr="false" t="normal">D223</f>
        <v>1620</v>
      </c>
      <c r="E222" s="20" t="n">
        <f aca="false" ca="false" dt2D="false" dtr="false" t="normal">E223</f>
        <v>1365.2</v>
      </c>
      <c r="F222" s="8" t="n"/>
    </row>
    <row ht="25.5" outlineLevel="4" r="223">
      <c r="A223" s="37" t="s">
        <v>409</v>
      </c>
      <c r="B223" s="17" t="n">
        <v>200</v>
      </c>
      <c r="C223" s="51" t="s">
        <v>21</v>
      </c>
      <c r="D223" s="20" t="n">
        <f aca="false" ca="false" dt2D="false" dtr="false" t="normal">'№ 5ведомственная'!F717</f>
        <v>1620</v>
      </c>
      <c r="E223" s="20" t="n">
        <f aca="false" ca="false" dt2D="false" dtr="false" t="normal">'№ 5ведомственная'!G717</f>
        <v>1365.2</v>
      </c>
      <c r="F223" s="8" t="n"/>
    </row>
    <row ht="38.25" outlineLevel="4" r="224">
      <c r="A224" s="37" t="s">
        <v>426</v>
      </c>
      <c r="B224" s="17" t="n"/>
      <c r="C224" s="19" t="s">
        <v>430</v>
      </c>
      <c r="D224" s="20" t="n">
        <f aca="false" ca="false" dt2D="false" dtr="false" t="normal">D225</f>
        <v>100</v>
      </c>
      <c r="E224" s="20" t="n">
        <f aca="false" ca="false" dt2D="false" dtr="false" t="normal">E225</f>
        <v>100</v>
      </c>
      <c r="F224" s="8" t="n"/>
    </row>
    <row ht="25.5" outlineLevel="4" r="225">
      <c r="A225" s="37" t="s">
        <v>426</v>
      </c>
      <c r="B225" s="17" t="n">
        <v>200</v>
      </c>
      <c r="C225" s="51" t="s">
        <v>21</v>
      </c>
      <c r="D225" s="20" t="n">
        <f aca="false" ca="false" dt2D="false" dtr="false" t="normal">'№ 5ведомственная'!F719</f>
        <v>100</v>
      </c>
      <c r="E225" s="20" t="n">
        <f aca="false" ca="false" dt2D="false" dtr="false" t="normal">'№ 5ведомственная'!G719</f>
        <v>100</v>
      </c>
      <c r="F225" s="8" t="n"/>
    </row>
    <row ht="25.5" outlineLevel="4" r="226">
      <c r="A226" s="37" t="s">
        <v>440</v>
      </c>
      <c r="B226" s="17" t="n"/>
      <c r="C226" s="19" t="s">
        <v>445</v>
      </c>
      <c r="D226" s="20" t="n">
        <f aca="false" ca="false" dt2D="false" dtr="false" t="normal">D229+D231+D227</f>
        <v>729.30000000000007</v>
      </c>
      <c r="E226" s="20" t="n">
        <f aca="false" ca="false" dt2D="false" dtr="false" t="normal">E229+E231+E227</f>
        <v>656.10000000000002</v>
      </c>
      <c r="F226" s="8" t="n"/>
    </row>
    <row ht="51" outlineLevel="4" r="227">
      <c r="A227" s="37" t="s">
        <v>452</v>
      </c>
      <c r="B227" s="17" t="n"/>
      <c r="C227" s="19" t="s">
        <v>454</v>
      </c>
      <c r="D227" s="20" t="n">
        <f aca="false" ca="false" dt2D="false" dtr="false" t="normal">D228</f>
        <v>533.10000000000002</v>
      </c>
      <c r="E227" s="20" t="n">
        <f aca="false" ca="false" dt2D="false" dtr="false" t="normal">E228</f>
        <v>533.10000000000002</v>
      </c>
      <c r="F227" s="8" t="n"/>
    </row>
    <row ht="25.5" outlineLevel="4" r="228">
      <c r="A228" s="37" t="s">
        <v>452</v>
      </c>
      <c r="B228" s="17" t="n">
        <v>200</v>
      </c>
      <c r="C228" s="51" t="s">
        <v>21</v>
      </c>
      <c r="D228" s="20" t="n">
        <f aca="false" ca="false" dt2D="false" dtr="false" t="normal">'№ 5ведомственная'!F698</f>
        <v>533.10000000000002</v>
      </c>
      <c r="E228" s="20" t="n">
        <f aca="false" ca="false" dt2D="false" dtr="false" t="normal">'№ 5ведомственная'!G698</f>
        <v>533.10000000000002</v>
      </c>
      <c r="F228" s="8" t="n"/>
    </row>
    <row ht="25.5" outlineLevel="4" r="229">
      <c r="A229" s="59" t="s">
        <v>475</v>
      </c>
      <c r="B229" s="60" t="n"/>
      <c r="C229" s="51" t="s">
        <v>476</v>
      </c>
      <c r="D229" s="20" t="n">
        <f aca="false" ca="false" dt2D="false" dtr="false" t="normal">D230</f>
        <v>21.899999999999999</v>
      </c>
      <c r="E229" s="20" t="n">
        <f aca="false" ca="false" dt2D="false" dtr="false" t="normal">E230</f>
        <v>13.699999999999999</v>
      </c>
      <c r="F229" s="8" t="n"/>
    </row>
    <row ht="25.5" outlineLevel="4" r="230">
      <c r="A230" s="59" t="s">
        <v>475</v>
      </c>
      <c r="B230" s="60" t="n">
        <v>200</v>
      </c>
      <c r="C230" s="51" t="s">
        <v>21</v>
      </c>
      <c r="D230" s="20" t="n">
        <f aca="false" ca="false" dt2D="false" dtr="false" t="normal">'№ 5ведомственная'!F700</f>
        <v>21.899999999999999</v>
      </c>
      <c r="E230" s="20" t="n">
        <f aca="false" ca="false" dt2D="false" dtr="false" t="normal">'№ 5ведомственная'!G700</f>
        <v>13.699999999999999</v>
      </c>
      <c r="F230" s="8" t="n"/>
    </row>
    <row ht="63.75" outlineLevel="4" r="231">
      <c r="A231" s="59" t="s">
        <v>492</v>
      </c>
      <c r="B231" s="60" t="n"/>
      <c r="C231" s="51" t="s">
        <v>494</v>
      </c>
      <c r="D231" s="20" t="n">
        <f aca="false" ca="false" dt2D="false" dtr="false" t="normal">D232</f>
        <v>174.30000000000001</v>
      </c>
      <c r="E231" s="20" t="n">
        <f aca="false" ca="false" dt2D="false" dtr="false" t="normal">E232</f>
        <v>109.3</v>
      </c>
      <c r="F231" s="8" t="n"/>
    </row>
    <row ht="25.5" outlineLevel="4" r="232">
      <c r="A232" s="59" t="s">
        <v>492</v>
      </c>
      <c r="B232" s="60" t="n">
        <v>200</v>
      </c>
      <c r="C232" s="51" t="s">
        <v>21</v>
      </c>
      <c r="D232" s="20" t="n">
        <f aca="false" ca="false" dt2D="false" dtr="false" t="normal">'№ 5ведомственная'!F702</f>
        <v>174.30000000000001</v>
      </c>
      <c r="E232" s="20" t="n">
        <f aca="false" ca="false" dt2D="false" dtr="false" t="normal">'№ 5ведомственная'!G702</f>
        <v>109.3</v>
      </c>
      <c r="F232" s="8" t="n"/>
    </row>
    <row ht="25.5" outlineLevel="1" r="233">
      <c r="A233" s="37" t="s">
        <v>447</v>
      </c>
      <c r="B233" s="37" t="n"/>
      <c r="C233" s="19" t="s">
        <v>243</v>
      </c>
      <c r="D233" s="20" t="n">
        <f aca="false" ca="false" dt2D="false" dtr="false" t="normal">D234</f>
        <v>3396.9000000000001</v>
      </c>
      <c r="E233" s="20" t="n">
        <f aca="false" ca="false" dt2D="false" dtr="false" t="normal">E234</f>
        <v>3245.5999999999999</v>
      </c>
      <c r="F233" s="8" t="n"/>
    </row>
    <row ht="25.5" outlineLevel="2" r="234">
      <c r="A234" s="37" t="s">
        <v>455</v>
      </c>
      <c r="B234" s="37" t="n"/>
      <c r="C234" s="19" t="s">
        <v>251</v>
      </c>
      <c r="D234" s="20" t="n">
        <f aca="false" ca="false" dt2D="false" dtr="false" t="normal">D235</f>
        <v>3396.9000000000001</v>
      </c>
      <c r="E234" s="20" t="n">
        <f aca="false" ca="false" dt2D="false" dtr="false" t="normal">E235</f>
        <v>3245.5999999999999</v>
      </c>
      <c r="F234" s="8" t="n"/>
    </row>
    <row ht="25.5" outlineLevel="3" r="235">
      <c r="A235" s="37" t="s">
        <v>467</v>
      </c>
      <c r="B235" s="37" t="n"/>
      <c r="C235" s="19" t="s">
        <v>257</v>
      </c>
      <c r="D235" s="20" t="n">
        <f aca="false" ca="false" dt2D="false" dtr="false" t="normal">D236+D237+D238</f>
        <v>3396.9000000000001</v>
      </c>
      <c r="E235" s="20" t="n">
        <f aca="false" ca="false" dt2D="false" dtr="false" t="normal">E236+E237+E238</f>
        <v>3245.5999999999999</v>
      </c>
      <c r="F235" s="8" t="n"/>
    </row>
    <row ht="51" outlineLevel="4" r="236">
      <c r="A236" s="37" t="s">
        <v>467</v>
      </c>
      <c r="B236" s="37" t="s">
        <v>477</v>
      </c>
      <c r="C236" s="19" t="s">
        <v>50</v>
      </c>
      <c r="D236" s="20" t="n">
        <f aca="false" ca="false" dt2D="false" dtr="false" t="normal">'№ 5ведомственная'!F723</f>
        <v>2054.9000000000001</v>
      </c>
      <c r="E236" s="20" t="n">
        <f aca="false" ca="false" dt2D="false" dtr="false" t="normal">'№ 5ведомственная'!G723</f>
        <v>1998.3</v>
      </c>
      <c r="F236" s="8" t="n"/>
    </row>
    <row ht="25.5" outlineLevel="4" r="237">
      <c r="A237" s="37" t="s">
        <v>467</v>
      </c>
      <c r="B237" s="37" t="s">
        <v>371</v>
      </c>
      <c r="C237" s="19" t="s">
        <v>21</v>
      </c>
      <c r="D237" s="20" t="n">
        <f aca="false" ca="false" dt2D="false" dtr="false" t="normal">'№ 5ведомственная'!F724</f>
        <v>1250</v>
      </c>
      <c r="E237" s="20" t="n">
        <f aca="false" ca="false" dt2D="false" dtr="false" t="normal">'№ 5ведомственная'!G724</f>
        <v>1155.4000000000001</v>
      </c>
      <c r="F237" s="8" t="n"/>
    </row>
    <row ht="15" outlineLevel="4" r="238">
      <c r="A238" s="37" t="s">
        <v>467</v>
      </c>
      <c r="B238" s="17" t="n">
        <v>800</v>
      </c>
      <c r="C238" s="19" t="s">
        <v>70</v>
      </c>
      <c r="D238" s="20" t="n">
        <f aca="false" ca="false" dt2D="false" dtr="false" t="normal">'№ 5ведомственная'!F725</f>
        <v>92</v>
      </c>
      <c r="E238" s="20" t="n">
        <f aca="false" ca="false" dt2D="false" dtr="false" t="normal">'№ 5ведомственная'!G725</f>
        <v>91.900000000000006</v>
      </c>
      <c r="F238" s="8" t="n"/>
    </row>
    <row customFormat="true" ht="38.25" outlineLevel="0" r="239" s="21">
      <c r="A239" s="37" t="s">
        <v>417</v>
      </c>
      <c r="B239" s="37" t="n"/>
      <c r="C239" s="19" t="s">
        <v>970</v>
      </c>
      <c r="D239" s="20" t="n">
        <f aca="false" ca="false" dt2D="false" dtr="false" t="normal">D240+D287+D318+D324</f>
        <v>456192.90000000002</v>
      </c>
      <c r="E239" s="20" t="n">
        <f aca="false" ca="false" dt2D="false" dtr="false" t="normal">E240+E287+E318+E324</f>
        <v>368845.10000000003</v>
      </c>
      <c r="F239" s="32" t="n"/>
    </row>
    <row ht="25.5" outlineLevel="1" r="240">
      <c r="A240" s="37" t="s">
        <v>448</v>
      </c>
      <c r="B240" s="37" t="n"/>
      <c r="C240" s="19" t="s">
        <v>38</v>
      </c>
      <c r="D240" s="20" t="n">
        <f aca="false" ca="false" dt2D="false" dtr="false" t="normal">D241+D250+D277+D284</f>
        <v>232270.89999999999</v>
      </c>
      <c r="E240" s="20" t="n">
        <f aca="false" ca="false" dt2D="false" dtr="false" t="normal">E241+E250+E277+E284</f>
        <v>221769.60000000001</v>
      </c>
      <c r="F240" s="8" t="n"/>
    </row>
    <row customHeight="true" ht="25.5" outlineLevel="2" r="241">
      <c r="A241" s="37" t="s">
        <v>654</v>
      </c>
      <c r="B241" s="37" t="n"/>
      <c r="C241" s="19" t="s">
        <v>991</v>
      </c>
      <c r="D241" s="20" t="n">
        <f aca="false" ca="false" dt2D="false" dtr="false" t="normal">D244+D246+D248+D242</f>
        <v>103263.5</v>
      </c>
      <c r="E241" s="20" t="n">
        <f aca="false" ca="false" dt2D="false" dtr="false" t="normal">E244+E246+E248+E242</f>
        <v>99661.5</v>
      </c>
      <c r="F241" s="8" t="n"/>
    </row>
    <row customHeight="true" ht="25.5" outlineLevel="2" r="242">
      <c r="A242" s="37" t="s">
        <v>667</v>
      </c>
      <c r="B242" s="17" t="n"/>
      <c r="C242" s="19" t="s">
        <v>671</v>
      </c>
      <c r="D242" s="20" t="n">
        <f aca="false" ca="false" dt2D="false" dtr="false" t="normal">D243</f>
        <v>92397.100000000006</v>
      </c>
      <c r="E242" s="20" t="n">
        <f aca="false" ca="false" dt2D="false" dtr="false" t="normal">E243</f>
        <v>89224.399999999994</v>
      </c>
      <c r="F242" s="8" t="n"/>
    </row>
    <row customHeight="true" ht="25.5" outlineLevel="2" r="243">
      <c r="A243" s="37" t="s">
        <v>667</v>
      </c>
      <c r="B243" s="17" t="n">
        <v>400</v>
      </c>
      <c r="C243" s="19" t="s">
        <v>643</v>
      </c>
      <c r="D243" s="20" t="n">
        <f aca="false" ca="false" dt2D="false" dtr="false" t="normal">'№ 5ведомственная'!F245</f>
        <v>92397.100000000006</v>
      </c>
      <c r="E243" s="20" t="n">
        <f aca="false" ca="false" dt2D="false" dtr="false" t="normal">'№ 5ведомственная'!G245</f>
        <v>89224.399999999994</v>
      </c>
      <c r="F243" s="8" t="n"/>
    </row>
    <row customHeight="true" ht="25.5" outlineLevel="3" r="244">
      <c r="A244" s="37" t="s">
        <v>683</v>
      </c>
      <c r="B244" s="37" t="n"/>
      <c r="C244" s="19" t="s">
        <v>688</v>
      </c>
      <c r="D244" s="20" t="n">
        <f aca="false" ca="false" dt2D="false" dtr="false" t="normal">D245</f>
        <v>0</v>
      </c>
      <c r="E244" s="20" t="n">
        <f aca="false" ca="false" dt2D="false" dtr="false" t="normal">E245</f>
        <v>74.700000000000003</v>
      </c>
      <c r="F244" s="8" t="n"/>
    </row>
    <row ht="25.5" outlineLevel="4" r="245">
      <c r="A245" s="37" t="s">
        <v>683</v>
      </c>
      <c r="B245" s="37" t="s">
        <v>371</v>
      </c>
      <c r="C245" s="19" t="s">
        <v>21</v>
      </c>
      <c r="D245" s="20" t="n">
        <f aca="false" ca="false" dt2D="false" dtr="false" t="normal">'№ 5ведомственная'!F247</f>
        <v>0</v>
      </c>
      <c r="E245" s="20" t="n">
        <f aca="false" ca="false" dt2D="false" dtr="false" t="normal">'№ 5ведомственная'!G247</f>
        <v>74.700000000000003</v>
      </c>
      <c r="F245" s="8" t="n"/>
    </row>
    <row ht="15" outlineLevel="3" r="246">
      <c r="A246" s="37" t="s">
        <v>623</v>
      </c>
      <c r="B246" s="37" t="n"/>
      <c r="C246" s="19" t="s">
        <v>214</v>
      </c>
      <c r="D246" s="20" t="n">
        <f aca="false" ca="false" dt2D="false" dtr="false" t="normal">D247</f>
        <v>600</v>
      </c>
      <c r="E246" s="20" t="n">
        <f aca="false" ca="false" dt2D="false" dtr="false" t="normal">E247</f>
        <v>448.60000000000002</v>
      </c>
      <c r="F246" s="8" t="n"/>
    </row>
    <row ht="25.5" outlineLevel="4" r="247">
      <c r="A247" s="37" t="s">
        <v>623</v>
      </c>
      <c r="B247" s="37" t="s">
        <v>371</v>
      </c>
      <c r="C247" s="19" t="s">
        <v>21</v>
      </c>
      <c r="D247" s="20" t="n">
        <f aca="false" ca="false" dt2D="false" dtr="false" t="normal">'№ 5ведомственная'!F249</f>
        <v>600</v>
      </c>
      <c r="E247" s="20" t="n">
        <f aca="false" ca="false" dt2D="false" dtr="false" t="normal">'№ 5ведомственная'!G249</f>
        <v>448.60000000000002</v>
      </c>
      <c r="F247" s="8" t="n"/>
    </row>
    <row ht="25.5" outlineLevel="4" r="248">
      <c r="A248" s="37" t="s">
        <v>629</v>
      </c>
      <c r="B248" s="17" t="n"/>
      <c r="C248" s="19" t="s">
        <v>631</v>
      </c>
      <c r="D248" s="20" t="n">
        <f aca="false" ca="false" dt2D="false" dtr="false" t="normal">D249</f>
        <v>10266.4</v>
      </c>
      <c r="E248" s="20" t="n">
        <f aca="false" ca="false" dt2D="false" dtr="false" t="normal">E249</f>
        <v>9913.7999999999993</v>
      </c>
      <c r="F248" s="8" t="n"/>
    </row>
    <row ht="25.5" outlineLevel="4" r="249">
      <c r="A249" s="37" t="s">
        <v>629</v>
      </c>
      <c r="B249" s="17" t="n">
        <v>400</v>
      </c>
      <c r="C249" s="19" t="s">
        <v>643</v>
      </c>
      <c r="D249" s="20" t="n">
        <f aca="false" ca="false" dt2D="false" dtr="false" t="normal">'№ 5ведомственная'!F251</f>
        <v>10266.4</v>
      </c>
      <c r="E249" s="20" t="n">
        <f aca="false" ca="false" dt2D="false" dtr="false" t="normal">'№ 5ведомственная'!G251</f>
        <v>9913.7999999999993</v>
      </c>
      <c r="F249" s="8" t="n"/>
    </row>
    <row ht="25.5" outlineLevel="2" r="250">
      <c r="A250" s="37" t="s">
        <v>456</v>
      </c>
      <c r="B250" s="37" t="n"/>
      <c r="C250" s="19" t="s">
        <v>231</v>
      </c>
      <c r="D250" s="20" t="n">
        <f aca="false" ca="false" dt2D="false" dtr="false" t="normal">D251+D253+D255+D257+D263+D267+D259+D261+D275+D271+D265+D273</f>
        <v>120595.10000000001</v>
      </c>
      <c r="E250" s="20" t="n">
        <f aca="false" ca="false" dt2D="false" dtr="false" t="normal">E251+E253+E255+E257+E263+E267+E259+E261+E275+E271+E265+E273</f>
        <v>114549.7</v>
      </c>
      <c r="F250" s="8" t="n"/>
    </row>
    <row ht="15" outlineLevel="3" r="251">
      <c r="A251" s="37" t="s">
        <v>669</v>
      </c>
      <c r="B251" s="37" t="n"/>
      <c r="C251" s="19" t="s">
        <v>242</v>
      </c>
      <c r="D251" s="20" t="n">
        <f aca="false" ca="false" dt2D="false" dtr="false" t="normal">D252</f>
        <v>671.79999999999995</v>
      </c>
      <c r="E251" s="20" t="n">
        <f aca="false" ca="false" dt2D="false" dtr="false" t="normal">E252</f>
        <v>0</v>
      </c>
      <c r="F251" s="8" t="n"/>
    </row>
    <row ht="25.5" outlineLevel="4" r="252">
      <c r="A252" s="37" t="s">
        <v>669</v>
      </c>
      <c r="B252" s="37" t="s">
        <v>371</v>
      </c>
      <c r="C252" s="19" t="s">
        <v>21</v>
      </c>
      <c r="D252" s="20" t="n">
        <f aca="false" ca="false" dt2D="false" dtr="false" t="normal">'№ 5ведомственная'!F254</f>
        <v>671.79999999999995</v>
      </c>
      <c r="E252" s="20" t="n">
        <f aca="false" ca="false" dt2D="false" dtr="false" t="normal">'№ 5ведомственная'!G254</f>
        <v>0</v>
      </c>
      <c r="F252" s="8" t="n"/>
    </row>
    <row customHeight="true" ht="27" outlineLevel="3" r="253">
      <c r="A253" s="37" t="s">
        <v>684</v>
      </c>
      <c r="B253" s="37" t="n"/>
      <c r="C253" s="19" t="s">
        <v>689</v>
      </c>
      <c r="D253" s="20" t="n">
        <f aca="false" ca="false" dt2D="false" dtr="false" t="normal">D254</f>
        <v>2540.1999999999998</v>
      </c>
      <c r="E253" s="20" t="n">
        <f aca="false" ca="false" dt2D="false" dtr="false" t="normal">E254</f>
        <v>2527.6999999999998</v>
      </c>
      <c r="F253" s="8" t="n"/>
    </row>
    <row ht="25.5" outlineLevel="4" r="254">
      <c r="A254" s="37" t="s">
        <v>684</v>
      </c>
      <c r="B254" s="37" t="s">
        <v>371</v>
      </c>
      <c r="C254" s="19" t="s">
        <v>21</v>
      </c>
      <c r="D254" s="20" t="n">
        <f aca="false" ca="false" dt2D="false" dtr="false" t="normal">'№ 5ведомственная'!F256</f>
        <v>2540.1999999999998</v>
      </c>
      <c r="E254" s="20" t="n">
        <f aca="false" ca="false" dt2D="false" dtr="false" t="normal">'№ 5ведомственная'!G256</f>
        <v>2527.6999999999998</v>
      </c>
      <c r="F254" s="8" t="n"/>
    </row>
    <row customHeight="true" ht="41.25" outlineLevel="3" r="255">
      <c r="A255" s="37" t="s">
        <v>710</v>
      </c>
      <c r="B255" s="37" t="n"/>
      <c r="C255" s="19" t="s">
        <v>1000</v>
      </c>
      <c r="D255" s="20" t="n">
        <f aca="false" ca="false" dt2D="false" dtr="false" t="normal">D256</f>
        <v>850</v>
      </c>
      <c r="E255" s="20" t="n">
        <f aca="false" ca="false" dt2D="false" dtr="false" t="normal">E256</f>
        <v>837.39999999999998</v>
      </c>
      <c r="F255" s="8" t="n"/>
    </row>
    <row ht="25.5" outlineLevel="4" r="256">
      <c r="A256" s="37" t="s">
        <v>710</v>
      </c>
      <c r="B256" s="37" t="s">
        <v>371</v>
      </c>
      <c r="C256" s="19" t="s">
        <v>21</v>
      </c>
      <c r="D256" s="20" t="n">
        <f aca="false" ca="false" dt2D="false" dtr="false" t="normal">'№ 5ведомственная'!F258</f>
        <v>850</v>
      </c>
      <c r="E256" s="20" t="n">
        <f aca="false" ca="false" dt2D="false" dtr="false" t="normal">'№ 5ведомственная'!G258</f>
        <v>837.39999999999998</v>
      </c>
      <c r="F256" s="8" t="n"/>
    </row>
    <row ht="25.5" outlineLevel="3" r="257">
      <c r="A257" s="37" t="s">
        <v>469</v>
      </c>
      <c r="B257" s="37" t="n"/>
      <c r="C257" s="19" t="s">
        <v>272</v>
      </c>
      <c r="D257" s="20" t="n">
        <f aca="false" ca="false" dt2D="false" dtr="false" t="normal">D258</f>
        <v>26780</v>
      </c>
      <c r="E257" s="20" t="n">
        <f aca="false" ca="false" dt2D="false" dtr="false" t="normal">E258</f>
        <v>25920</v>
      </c>
      <c r="F257" s="8" t="n"/>
    </row>
    <row ht="25.5" outlineLevel="4" r="258">
      <c r="A258" s="37" t="s">
        <v>469</v>
      </c>
      <c r="B258" s="37" t="s">
        <v>361</v>
      </c>
      <c r="C258" s="19" t="s">
        <v>36</v>
      </c>
      <c r="D258" s="20" t="n">
        <f aca="false" ca="false" dt2D="false" dtr="false" t="normal">'№ 5ведомственная'!F347</f>
        <v>26780</v>
      </c>
      <c r="E258" s="20" t="n">
        <f aca="false" ca="false" dt2D="false" dtr="false" t="normal">'№ 5ведомственная'!G347</f>
        <v>25920</v>
      </c>
      <c r="F258" s="8" t="n"/>
    </row>
    <row ht="25.5" outlineLevel="4" r="259">
      <c r="A259" s="37" t="s">
        <v>730</v>
      </c>
      <c r="B259" s="17" t="n"/>
      <c r="C259" s="19" t="s">
        <v>732</v>
      </c>
      <c r="D259" s="20" t="n">
        <f aca="false" ca="false" dt2D="false" dtr="false" t="normal">D260</f>
        <v>18285</v>
      </c>
      <c r="E259" s="20" t="n">
        <f aca="false" ca="false" dt2D="false" dtr="false" t="normal">E260</f>
        <v>18285</v>
      </c>
      <c r="F259" s="8" t="n"/>
    </row>
    <row ht="15" outlineLevel="4" r="260">
      <c r="A260" s="37" t="s">
        <v>730</v>
      </c>
      <c r="B260" s="17" t="n">
        <v>800</v>
      </c>
      <c r="C260" s="19" t="s">
        <v>70</v>
      </c>
      <c r="D260" s="20" t="n">
        <f aca="false" ca="false" dt2D="false" dtr="false" t="normal">'№ 5ведомственная'!F260</f>
        <v>18285</v>
      </c>
      <c r="E260" s="20" t="n">
        <f aca="false" ca="false" dt2D="false" dtr="false" t="normal">'№ 5ведомственная'!G260</f>
        <v>18285</v>
      </c>
      <c r="F260" s="8" t="n"/>
    </row>
    <row ht="38.25" outlineLevel="4" r="261">
      <c r="A261" s="37" t="s">
        <v>365</v>
      </c>
      <c r="B261" s="17" t="n"/>
      <c r="C261" s="19" t="s">
        <v>375</v>
      </c>
      <c r="D261" s="20" t="n">
        <f aca="false" ca="false" dt2D="false" dtr="false" t="normal">D262</f>
        <v>37400</v>
      </c>
      <c r="E261" s="20" t="n">
        <f aca="false" ca="false" dt2D="false" dtr="false" t="normal">E262</f>
        <v>37400</v>
      </c>
      <c r="F261" s="8" t="n"/>
    </row>
    <row ht="15" outlineLevel="4" r="262">
      <c r="A262" s="37" t="s">
        <v>365</v>
      </c>
      <c r="B262" s="17" t="n">
        <v>800</v>
      </c>
      <c r="C262" s="19" t="s">
        <v>70</v>
      </c>
      <c r="D262" s="20" t="n">
        <f aca="false" ca="false" dt2D="false" dtr="false" t="normal">'№ 5ведомственная'!F262</f>
        <v>37400</v>
      </c>
      <c r="E262" s="20" t="n">
        <f aca="false" ca="false" dt2D="false" dtr="false" t="normal">'№ 5ведомственная'!G262</f>
        <v>37400</v>
      </c>
      <c r="F262" s="8" t="n"/>
    </row>
    <row ht="25.5" outlineLevel="4" r="263">
      <c r="A263" s="37" t="s">
        <v>399</v>
      </c>
      <c r="B263" s="17" t="n"/>
      <c r="C263" s="19" t="s">
        <v>403</v>
      </c>
      <c r="D263" s="20" t="n">
        <f aca="false" ca="false" dt2D="false" dtr="false" t="normal">D264</f>
        <v>8286</v>
      </c>
      <c r="E263" s="20" t="n">
        <f aca="false" ca="false" dt2D="false" dtr="false" t="normal">E264</f>
        <v>4656.3999999999996</v>
      </c>
      <c r="F263" s="8" t="n"/>
    </row>
    <row ht="25.5" outlineLevel="4" r="264">
      <c r="A264" s="37" t="s">
        <v>399</v>
      </c>
      <c r="B264" s="17" t="n">
        <v>200</v>
      </c>
      <c r="C264" s="19" t="s">
        <v>21</v>
      </c>
      <c r="D264" s="20" t="n">
        <f aca="false" ca="false" dt2D="false" dtr="false" t="normal">'№ 5ведомственная'!F264</f>
        <v>8286</v>
      </c>
      <c r="E264" s="20" t="n">
        <f aca="false" ca="false" dt2D="false" dtr="false" t="normal">'№ 5ведомственная'!G264</f>
        <v>4656.3999999999996</v>
      </c>
      <c r="F264" s="8" t="n"/>
    </row>
    <row ht="25.5" outlineLevel="4" r="265">
      <c r="A265" s="59" t="s">
        <v>419</v>
      </c>
      <c r="B265" s="60" t="n"/>
      <c r="C265" s="51" t="s">
        <v>424</v>
      </c>
      <c r="D265" s="20" t="n">
        <f aca="false" ca="false" dt2D="false" dtr="false" t="normal">D266</f>
        <v>500</v>
      </c>
      <c r="E265" s="20" t="n">
        <f aca="false" ca="false" dt2D="false" dtr="false" t="normal">E266</f>
        <v>186</v>
      </c>
      <c r="F265" s="8" t="n"/>
    </row>
    <row ht="25.5" outlineLevel="4" r="266">
      <c r="A266" s="59" t="s">
        <v>419</v>
      </c>
      <c r="B266" s="60" t="n">
        <v>200</v>
      </c>
      <c r="C266" s="51" t="s">
        <v>21</v>
      </c>
      <c r="D266" s="20" t="n">
        <f aca="false" ca="false" dt2D="false" dtr="false" t="normal">'№ 5ведомственная'!F266</f>
        <v>500</v>
      </c>
      <c r="E266" s="20" t="n">
        <f aca="false" ca="false" dt2D="false" dtr="false" t="normal">'№ 5ведомственная'!G266</f>
        <v>186</v>
      </c>
      <c r="F266" s="8" t="n"/>
    </row>
    <row ht="25.5" outlineLevel="4" r="267">
      <c r="A267" s="37" t="s">
        <v>483</v>
      </c>
      <c r="B267" s="17" t="n"/>
      <c r="C267" s="19" t="s">
        <v>323</v>
      </c>
      <c r="D267" s="20" t="n">
        <f aca="false" ca="false" dt2D="false" dtr="false" t="normal">D268+D269+D270</f>
        <v>12146.1</v>
      </c>
      <c r="E267" s="20" t="n">
        <f aca="false" ca="false" dt2D="false" dtr="false" t="normal">E268+E269+E270</f>
        <v>11601.200000000001</v>
      </c>
      <c r="F267" s="8" t="n"/>
    </row>
    <row ht="51" outlineLevel="4" r="268">
      <c r="A268" s="37" t="s">
        <v>483</v>
      </c>
      <c r="B268" s="17" t="s">
        <v>477</v>
      </c>
      <c r="C268" s="19" t="s">
        <v>50</v>
      </c>
      <c r="D268" s="20" t="n">
        <f aca="false" ca="false" dt2D="false" dtr="false" t="normal">'№ 5ведомственная'!F349</f>
        <v>6567.8000000000002</v>
      </c>
      <c r="E268" s="20" t="n">
        <f aca="false" ca="false" dt2D="false" dtr="false" t="normal">'№ 5ведомственная'!G349</f>
        <v>6497.8000000000002</v>
      </c>
      <c r="F268" s="8" t="n"/>
    </row>
    <row ht="25.5" outlineLevel="4" r="269">
      <c r="A269" s="37" t="s">
        <v>483</v>
      </c>
      <c r="B269" s="17" t="s">
        <v>371</v>
      </c>
      <c r="C269" s="19" t="s">
        <v>21</v>
      </c>
      <c r="D269" s="20" t="n">
        <f aca="false" ca="false" dt2D="false" dtr="false" t="normal">'№ 5ведомственная'!F350</f>
        <v>5518.3000000000002</v>
      </c>
      <c r="E269" s="20" t="n">
        <f aca="false" ca="false" dt2D="false" dtr="false" t="normal">'№ 5ведомственная'!G350</f>
        <v>5055.3000000000002</v>
      </c>
      <c r="F269" s="8" t="n"/>
    </row>
    <row ht="15" outlineLevel="4" r="270">
      <c r="A270" s="37" t="s">
        <v>483</v>
      </c>
      <c r="B270" s="17" t="s">
        <v>523</v>
      </c>
      <c r="C270" s="19" t="s">
        <v>70</v>
      </c>
      <c r="D270" s="20" t="n">
        <f aca="false" ca="false" dt2D="false" dtr="false" t="normal">'№ 5ведомственная'!F351</f>
        <v>60</v>
      </c>
      <c r="E270" s="20" t="n">
        <f aca="false" ca="false" dt2D="false" dtr="false" t="normal">'№ 5ведомственная'!G351</f>
        <v>48.100000000000001</v>
      </c>
      <c r="F270" s="8" t="n"/>
    </row>
    <row ht="25.5" outlineLevel="4" r="271">
      <c r="A271" s="69" t="s">
        <v>435</v>
      </c>
      <c r="B271" s="60" t="n"/>
      <c r="C271" s="71" t="s">
        <v>442</v>
      </c>
      <c r="D271" s="20" t="n">
        <f aca="false" ca="false" dt2D="false" dtr="false" t="normal">D272</f>
        <v>440</v>
      </c>
      <c r="E271" s="20" t="n">
        <f aca="false" ca="false" dt2D="false" dtr="false" t="normal">E272</f>
        <v>440</v>
      </c>
      <c r="F271" s="8" t="n"/>
    </row>
    <row ht="15" outlineLevel="4" r="272">
      <c r="A272" s="69" t="s">
        <v>435</v>
      </c>
      <c r="B272" s="60" t="n">
        <v>800</v>
      </c>
      <c r="C272" s="19" t="s">
        <v>70</v>
      </c>
      <c r="D272" s="20" t="n">
        <f aca="false" ca="false" dt2D="false" dtr="false" t="normal">'№ 5ведомственная'!F268</f>
        <v>440</v>
      </c>
      <c r="E272" s="20" t="n">
        <f aca="false" ca="false" dt2D="false" dtr="false" t="normal">'№ 5ведомственная'!G268</f>
        <v>440</v>
      </c>
      <c r="F272" s="8" t="n"/>
    </row>
    <row ht="25.5" outlineLevel="4" r="273">
      <c r="A273" s="76" t="s">
        <v>463</v>
      </c>
      <c r="B273" s="60" t="n"/>
      <c r="C273" s="19" t="s">
        <v>465</v>
      </c>
      <c r="D273" s="20" t="n">
        <f aca="false" ca="false" dt2D="false" dtr="false" t="normal">D274</f>
        <v>274</v>
      </c>
      <c r="E273" s="20" t="n">
        <f aca="false" ca="false" dt2D="false" dtr="false" t="normal">E274</f>
        <v>274</v>
      </c>
      <c r="F273" s="8" t="n"/>
    </row>
    <row ht="25.5" outlineLevel="4" r="274">
      <c r="A274" s="77" t="s">
        <v>463</v>
      </c>
      <c r="B274" s="60" t="n">
        <v>200</v>
      </c>
      <c r="C274" s="51" t="s">
        <v>21</v>
      </c>
      <c r="D274" s="20" t="n">
        <f aca="false" ca="false" dt2D="false" dtr="false" t="normal">'№ 5ведомственная'!F270</f>
        <v>274</v>
      </c>
      <c r="E274" s="20" t="n">
        <f aca="false" ca="false" dt2D="false" dtr="false" t="normal">'№ 5ведомственная'!G270</f>
        <v>274</v>
      </c>
      <c r="F274" s="8" t="n"/>
    </row>
    <row ht="38.25" outlineLevel="4" r="275">
      <c r="A275" s="59" t="s">
        <v>480</v>
      </c>
      <c r="B275" s="60" t="n"/>
      <c r="C275" s="80" t="s">
        <v>481</v>
      </c>
      <c r="D275" s="20" t="n">
        <f aca="false" ca="false" dt2D="false" dtr="false" t="normal">D276</f>
        <v>12422</v>
      </c>
      <c r="E275" s="20" t="n">
        <f aca="false" ca="false" dt2D="false" dtr="false" t="normal">E276</f>
        <v>12422</v>
      </c>
      <c r="F275" s="8" t="n"/>
    </row>
    <row ht="25.5" outlineLevel="4" r="276">
      <c r="A276" s="59" t="s">
        <v>480</v>
      </c>
      <c r="B276" s="60" t="n">
        <v>200</v>
      </c>
      <c r="C276" s="51" t="s">
        <v>21</v>
      </c>
      <c r="D276" s="20" t="n">
        <f aca="false" ca="false" dt2D="false" dtr="false" t="normal">'№ 5ведомственная'!F272</f>
        <v>12422</v>
      </c>
      <c r="E276" s="20" t="n">
        <f aca="false" ca="false" dt2D="false" dtr="false" t="normal">'№ 5ведомственная'!G272</f>
        <v>12422</v>
      </c>
      <c r="F276" s="8" t="n"/>
    </row>
    <row ht="25.5" outlineLevel="2" r="277">
      <c r="A277" s="37" t="s">
        <v>627</v>
      </c>
      <c r="B277" s="37" t="n"/>
      <c r="C277" s="19" t="s">
        <v>49</v>
      </c>
      <c r="D277" s="20" t="n">
        <f aca="false" ca="false" dt2D="false" dtr="false" t="normal">D280+D278+D282</f>
        <v>3763.3000000000002</v>
      </c>
      <c r="E277" s="20" t="n">
        <f aca="false" ca="false" dt2D="false" dtr="false" t="normal">E280+E278+E282</f>
        <v>3237.1000000000004</v>
      </c>
      <c r="F277" s="8" t="n"/>
    </row>
    <row customHeight="true" ht="27" outlineLevel="3" r="278">
      <c r="A278" s="37" t="s">
        <v>633</v>
      </c>
      <c r="B278" s="37" t="n"/>
      <c r="C278" s="19" t="s">
        <v>80</v>
      </c>
      <c r="D278" s="20" t="n">
        <f aca="false" ca="false" dt2D="false" dtr="false" t="normal">D279</f>
        <v>2293.3000000000002</v>
      </c>
      <c r="E278" s="20" t="n">
        <f aca="false" ca="false" dt2D="false" dtr="false" t="normal">E279</f>
        <v>2286.9000000000001</v>
      </c>
      <c r="F278" s="8" t="n"/>
    </row>
    <row ht="25.5" outlineLevel="4" r="279">
      <c r="A279" s="37" t="s">
        <v>633</v>
      </c>
      <c r="B279" s="37" t="s">
        <v>371</v>
      </c>
      <c r="C279" s="19" t="s">
        <v>21</v>
      </c>
      <c r="D279" s="20" t="n">
        <f aca="false" ca="false" dt2D="false" dtr="false" t="normal">'№ 5ведомственная'!F225</f>
        <v>2293.3000000000002</v>
      </c>
      <c r="E279" s="20" t="n">
        <f aca="false" ca="false" dt2D="false" dtr="false" t="normal">'№ 5ведомственная'!G225</f>
        <v>2286.9000000000001</v>
      </c>
      <c r="F279" s="8" t="n"/>
    </row>
    <row ht="25.5" outlineLevel="3" r="280">
      <c r="A280" s="37" t="s">
        <v>655</v>
      </c>
      <c r="B280" s="17" t="n"/>
      <c r="C280" s="19" t="s">
        <v>658</v>
      </c>
      <c r="D280" s="20" t="n">
        <f aca="false" ca="false" dt2D="false" dtr="false" t="normal">D281</f>
        <v>1340</v>
      </c>
      <c r="E280" s="20" t="n">
        <f aca="false" ca="false" dt2D="false" dtr="false" t="normal">E281</f>
        <v>820.20000000000005</v>
      </c>
      <c r="F280" s="8" t="n"/>
    </row>
    <row ht="25.5" outlineLevel="4" r="281">
      <c r="A281" s="37" t="s">
        <v>655</v>
      </c>
      <c r="B281" s="17" t="n">
        <v>200</v>
      </c>
      <c r="C281" s="19" t="s">
        <v>21</v>
      </c>
      <c r="D281" s="20" t="n">
        <f aca="false" ca="false" dt2D="false" dtr="false" t="normal">'№ 5ведомственная'!F227</f>
        <v>1340</v>
      </c>
      <c r="E281" s="20" t="n">
        <f aca="false" ca="false" dt2D="false" dtr="false" t="normal">'№ 5ведомственная'!G227</f>
        <v>820.20000000000005</v>
      </c>
      <c r="F281" s="8" t="n"/>
    </row>
    <row ht="25.5" outlineLevel="4" r="282">
      <c r="A282" s="37" t="s">
        <v>674</v>
      </c>
      <c r="B282" s="17" t="n"/>
      <c r="C282" s="80" t="s">
        <v>677</v>
      </c>
      <c r="D282" s="20" t="n">
        <f aca="false" ca="false" dt2D="false" dtr="false" t="normal">D283</f>
        <v>130</v>
      </c>
      <c r="E282" s="20" t="n">
        <f aca="false" ca="false" dt2D="false" dtr="false" t="normal">E283</f>
        <v>130</v>
      </c>
      <c r="F282" s="8" t="n"/>
    </row>
    <row ht="15" outlineLevel="4" r="283">
      <c r="A283" s="37" t="s">
        <v>674</v>
      </c>
      <c r="B283" s="17" t="n">
        <v>800</v>
      </c>
      <c r="C283" s="19" t="s">
        <v>70</v>
      </c>
      <c r="D283" s="20" t="n">
        <f aca="false" ca="false" dt2D="false" dtr="false" t="normal">'№ 5ведомственная'!F229</f>
        <v>130</v>
      </c>
      <c r="E283" s="20" t="n">
        <f aca="false" ca="false" dt2D="false" dtr="false" t="normal">'№ 5ведомственная'!G229</f>
        <v>130</v>
      </c>
      <c r="F283" s="8" t="n"/>
    </row>
    <row ht="25.5" outlineLevel="2" r="284">
      <c r="A284" s="37" t="s">
        <v>502</v>
      </c>
      <c r="B284" s="37" t="n"/>
      <c r="C284" s="19" t="s">
        <v>504</v>
      </c>
      <c r="D284" s="20" t="n">
        <f aca="false" ca="false" dt2D="false" dtr="false" t="normal">D285</f>
        <v>4649</v>
      </c>
      <c r="E284" s="20" t="n">
        <f aca="false" ca="false" dt2D="false" dtr="false" t="normal">E285</f>
        <v>4321.3000000000002</v>
      </c>
      <c r="F284" s="8" t="n"/>
    </row>
    <row ht="25.5" outlineLevel="2" r="285">
      <c r="A285" s="37" t="s">
        <v>514</v>
      </c>
      <c r="B285" s="17" t="n"/>
      <c r="C285" s="19" t="s">
        <v>517</v>
      </c>
      <c r="D285" s="20" t="n">
        <f aca="false" ca="false" dt2D="false" dtr="false" t="normal">D286</f>
        <v>4649</v>
      </c>
      <c r="E285" s="20" t="n">
        <f aca="false" ca="false" dt2D="false" dtr="false" t="normal">E286</f>
        <v>4321.3000000000002</v>
      </c>
      <c r="F285" s="8" t="n"/>
    </row>
    <row ht="25.5" outlineLevel="2" r="286">
      <c r="A286" s="37" t="s">
        <v>514</v>
      </c>
      <c r="B286" s="17" t="n">
        <v>200</v>
      </c>
      <c r="C286" s="19" t="s">
        <v>21</v>
      </c>
      <c r="D286" s="20" t="n">
        <f aca="false" ca="false" dt2D="false" dtr="false" t="normal">'№ 5ведомственная'!F275</f>
        <v>4649</v>
      </c>
      <c r="E286" s="20" t="n">
        <f aca="false" ca="false" dt2D="false" dtr="false" t="normal">'№ 5ведомственная'!G275</f>
        <v>4321.3000000000002</v>
      </c>
      <c r="F286" s="8" t="n"/>
    </row>
    <row ht="15" outlineLevel="1" r="287">
      <c r="A287" s="37" t="s">
        <v>427</v>
      </c>
      <c r="B287" s="37" t="n"/>
      <c r="C287" s="19" t="s">
        <v>82</v>
      </c>
      <c r="D287" s="20" t="n">
        <f aca="false" ca="false" dt2D="false" dtr="false" t="normal">D288+D299+D308+D313</f>
        <v>177936</v>
      </c>
      <c r="E287" s="20" t="n">
        <f aca="false" ca="false" dt2D="false" dtr="false" t="normal">E288+E299+E308+E313</f>
        <v>102534.70000000001</v>
      </c>
      <c r="F287" s="8" t="n"/>
    </row>
    <row ht="38.25" outlineLevel="2" r="288">
      <c r="A288" s="37" t="s">
        <v>436</v>
      </c>
      <c r="B288" s="37" t="n"/>
      <c r="C288" s="19" t="s">
        <v>443</v>
      </c>
      <c r="D288" s="20" t="n">
        <f aca="false" ca="false" dt2D="false" dtr="false" t="normal">D289+D291+D295+D297+D293</f>
        <v>50427.699999999997</v>
      </c>
      <c r="E288" s="20" t="n">
        <f aca="false" ca="false" dt2D="false" dtr="false" t="normal">E289+E291+E295+E297+E293</f>
        <v>46727.5</v>
      </c>
      <c r="F288" s="8" t="n"/>
    </row>
    <row customHeight="true" ht="53.25" outlineLevel="3" r="289">
      <c r="A289" s="37" t="s">
        <v>453</v>
      </c>
      <c r="B289" s="37" t="n"/>
      <c r="C289" s="19" t="s">
        <v>106</v>
      </c>
      <c r="D289" s="20" t="n">
        <f aca="false" ca="false" dt2D="false" dtr="false" t="normal">D290</f>
        <v>22148.900000000001</v>
      </c>
      <c r="E289" s="20" t="n">
        <f aca="false" ca="false" dt2D="false" dtr="false" t="normal">E290</f>
        <v>22148.900000000001</v>
      </c>
      <c r="F289" s="8" t="n"/>
    </row>
    <row ht="25.5" outlineLevel="4" r="290">
      <c r="A290" s="37" t="s">
        <v>453</v>
      </c>
      <c r="B290" s="37" t="s">
        <v>371</v>
      </c>
      <c r="C290" s="19" t="s">
        <v>21</v>
      </c>
      <c r="D290" s="20" t="n">
        <f aca="false" ca="false" dt2D="false" dtr="false" t="normal">'№ 5ведомственная'!F179</f>
        <v>22148.900000000001</v>
      </c>
      <c r="E290" s="20" t="n">
        <f aca="false" ca="false" dt2D="false" dtr="false" t="normal">'№ 5ведомственная'!G179</f>
        <v>22148.900000000001</v>
      </c>
      <c r="F290" s="8" t="n"/>
    </row>
    <row ht="25.5" outlineLevel="3" r="291">
      <c r="A291" s="37" t="s">
        <v>474</v>
      </c>
      <c r="B291" s="37" t="n"/>
      <c r="C291" s="19" t="s">
        <v>125</v>
      </c>
      <c r="D291" s="20" t="n">
        <f aca="false" ca="false" dt2D="false" dtr="false" t="normal">D292</f>
        <v>10000</v>
      </c>
      <c r="E291" s="20" t="n">
        <f aca="false" ca="false" dt2D="false" dtr="false" t="normal">E292</f>
        <v>9030</v>
      </c>
      <c r="F291" s="8" t="n"/>
    </row>
    <row ht="25.5" outlineLevel="4" r="292">
      <c r="A292" s="37" t="s">
        <v>474</v>
      </c>
      <c r="B292" s="37" t="s">
        <v>361</v>
      </c>
      <c r="C292" s="19" t="s">
        <v>36</v>
      </c>
      <c r="D292" s="20" t="n">
        <f aca="false" ca="false" dt2D="false" dtr="false" t="normal">'№ 5ведомственная'!F181</f>
        <v>10000</v>
      </c>
      <c r="E292" s="20" t="n">
        <f aca="false" ca="false" dt2D="false" dtr="false" t="normal">'№ 5ведомственная'!G181</f>
        <v>9030</v>
      </c>
      <c r="F292" s="8" t="n"/>
    </row>
    <row ht="38.25" outlineLevel="4" r="293">
      <c r="A293" s="37" t="s">
        <v>493</v>
      </c>
      <c r="B293" s="17" t="n"/>
      <c r="C293" s="19" t="s">
        <v>496</v>
      </c>
      <c r="D293" s="20" t="n">
        <f aca="false" ca="false" dt2D="false" dtr="false" t="normal">D294</f>
        <v>1621.0999999999999</v>
      </c>
      <c r="E293" s="20" t="n">
        <f aca="false" ca="false" dt2D="false" dtr="false" t="normal">E294</f>
        <v>1169.2</v>
      </c>
      <c r="F293" s="8" t="n"/>
    </row>
    <row ht="25.5" outlineLevel="4" r="294">
      <c r="A294" s="37" t="s">
        <v>493</v>
      </c>
      <c r="B294" s="17" t="s">
        <v>371</v>
      </c>
      <c r="C294" s="19" t="s">
        <v>21</v>
      </c>
      <c r="D294" s="20" t="n">
        <f aca="false" ca="false" dt2D="false" dtr="false" t="normal">'№ 5ведомственная'!F183</f>
        <v>1621.0999999999999</v>
      </c>
      <c r="E294" s="20" t="n">
        <f aca="false" ca="false" dt2D="false" dtr="false" t="normal">'№ 5ведомственная'!G183</f>
        <v>1169.2</v>
      </c>
      <c r="F294" s="8" t="n"/>
    </row>
    <row ht="25.5" outlineLevel="3" r="295">
      <c r="A295" s="37" t="s">
        <v>519</v>
      </c>
      <c r="B295" s="37" t="n"/>
      <c r="C295" s="19" t="s">
        <v>138</v>
      </c>
      <c r="D295" s="20" t="n">
        <f aca="false" ca="false" dt2D="false" dtr="false" t="normal">D296</f>
        <v>6657.6999999999998</v>
      </c>
      <c r="E295" s="20" t="n">
        <f aca="false" ca="false" dt2D="false" dtr="false" t="normal">E296</f>
        <v>5027.8999999999996</v>
      </c>
      <c r="F295" s="8" t="n"/>
    </row>
    <row ht="25.5" outlineLevel="4" r="296">
      <c r="A296" s="37" t="s">
        <v>519</v>
      </c>
      <c r="B296" s="37" t="s">
        <v>371</v>
      </c>
      <c r="C296" s="19" t="s">
        <v>21</v>
      </c>
      <c r="D296" s="20" t="n">
        <f aca="false" ca="false" dt2D="false" dtr="false" t="normal">'№ 5ведомственная'!F185</f>
        <v>6657.6999999999998</v>
      </c>
      <c r="E296" s="20" t="n">
        <f aca="false" ca="false" dt2D="false" dtr="false" t="normal">'№ 5ведомственная'!G185</f>
        <v>5027.8999999999996</v>
      </c>
      <c r="F296" s="8" t="n"/>
    </row>
    <row ht="38.25" outlineLevel="3" r="297">
      <c r="A297" s="37" t="s">
        <v>539</v>
      </c>
      <c r="B297" s="37" t="n"/>
      <c r="C297" s="19" t="s">
        <v>542</v>
      </c>
      <c r="D297" s="20" t="n">
        <f aca="false" ca="false" dt2D="false" dtr="false" t="normal">D298</f>
        <v>10000</v>
      </c>
      <c r="E297" s="20" t="n">
        <f aca="false" ca="false" dt2D="false" dtr="false" t="normal">E298</f>
        <v>9351.5</v>
      </c>
      <c r="F297" s="8" t="n"/>
    </row>
    <row ht="25.5" outlineLevel="4" r="298">
      <c r="A298" s="37" t="s">
        <v>539</v>
      </c>
      <c r="B298" s="37" t="s">
        <v>371</v>
      </c>
      <c r="C298" s="19" t="s">
        <v>21</v>
      </c>
      <c r="D298" s="20" t="n">
        <f aca="false" ca="false" dt2D="false" dtr="false" t="normal">'№ 5ведомственная'!F187</f>
        <v>10000</v>
      </c>
      <c r="E298" s="20" t="n">
        <f aca="false" ca="false" dt2D="false" dtr="false" t="normal">'№ 5ведомственная'!G187</f>
        <v>9351.5</v>
      </c>
      <c r="F298" s="8" t="n"/>
    </row>
    <row ht="15" outlineLevel="2" r="299">
      <c r="A299" s="37" t="s">
        <v>561</v>
      </c>
      <c r="B299" s="37" t="n"/>
      <c r="C299" s="19" t="s">
        <v>565</v>
      </c>
      <c r="D299" s="20" t="n">
        <f aca="false" ca="false" dt2D="false" dtr="false" t="normal">D306+D300+D302+D304</f>
        <v>102945.5</v>
      </c>
      <c r="E299" s="20" t="n">
        <f aca="false" ca="false" dt2D="false" dtr="false" t="normal">E306+E300+E302+E304</f>
        <v>44597.700000000004</v>
      </c>
      <c r="F299" s="8" t="n"/>
    </row>
    <row ht="25.5" outlineLevel="2" r="300">
      <c r="A300" s="37" t="s">
        <v>578</v>
      </c>
      <c r="B300" s="17" t="n"/>
      <c r="C300" s="19" t="s">
        <v>580</v>
      </c>
      <c r="D300" s="20" t="n">
        <f aca="false" ca="false" dt2D="false" dtr="false" t="normal">D301</f>
        <v>68849.100000000006</v>
      </c>
      <c r="E300" s="20" t="n">
        <f aca="false" ca="false" dt2D="false" dtr="false" t="normal">E301</f>
        <v>39474</v>
      </c>
      <c r="F300" s="8" t="n"/>
    </row>
    <row ht="25.5" outlineLevel="2" r="301">
      <c r="A301" s="37" t="s">
        <v>578</v>
      </c>
      <c r="B301" s="17" t="n">
        <v>200</v>
      </c>
      <c r="C301" s="19" t="s">
        <v>21</v>
      </c>
      <c r="D301" s="20" t="n">
        <f aca="false" ca="false" dt2D="false" dtr="false" t="normal">'№ 5ведомственная'!F190</f>
        <v>68849.100000000006</v>
      </c>
      <c r="E301" s="20" t="n">
        <f aca="false" ca="false" dt2D="false" dtr="false" t="normal">'№ 5ведомственная'!G190</f>
        <v>39474</v>
      </c>
      <c r="F301" s="8" t="n"/>
    </row>
    <row ht="38.25" outlineLevel="2" r="302">
      <c r="A302" s="37" t="s">
        <v>596</v>
      </c>
      <c r="B302" s="17" t="n"/>
      <c r="C302" s="51" t="s">
        <v>598</v>
      </c>
      <c r="D302" s="20" t="n">
        <f aca="false" ca="false" dt2D="false" dtr="false" t="normal">D303</f>
        <v>21081.700000000001</v>
      </c>
      <c r="E302" s="20" t="n">
        <f aca="false" ca="false" dt2D="false" dtr="false" t="normal">E303</f>
        <v>663.89999999999998</v>
      </c>
      <c r="F302" s="8" t="n"/>
    </row>
    <row ht="25.5" outlineLevel="2" r="303">
      <c r="A303" s="37" t="s">
        <v>596</v>
      </c>
      <c r="B303" s="17" t="n">
        <v>200</v>
      </c>
      <c r="C303" s="19" t="s">
        <v>21</v>
      </c>
      <c r="D303" s="20" t="n">
        <f aca="false" ca="false" dt2D="false" dtr="false" t="normal">'№ 5ведомственная'!F192</f>
        <v>21081.700000000001</v>
      </c>
      <c r="E303" s="20" t="n">
        <f aca="false" ca="false" dt2D="false" dtr="false" t="normal">'№ 5ведомственная'!G192</f>
        <v>663.89999999999998</v>
      </c>
      <c r="F303" s="8" t="n"/>
    </row>
    <row ht="38.25" outlineLevel="2" r="304">
      <c r="A304" s="37" t="s">
        <v>605</v>
      </c>
      <c r="B304" s="17" t="n"/>
      <c r="C304" s="19" t="s">
        <v>608</v>
      </c>
      <c r="D304" s="20" t="n">
        <f aca="false" ca="false" dt2D="false" dtr="false" t="normal">D305</f>
        <v>2443.1999999999998</v>
      </c>
      <c r="E304" s="20" t="n">
        <f aca="false" ca="false" dt2D="false" dtr="false" t="normal">E305</f>
        <v>73.799999999999997</v>
      </c>
      <c r="F304" s="8" t="n"/>
    </row>
    <row ht="25.5" outlineLevel="2" r="305">
      <c r="A305" s="37" t="s">
        <v>605</v>
      </c>
      <c r="B305" s="17" t="n">
        <v>200</v>
      </c>
      <c r="C305" s="19" t="s">
        <v>21</v>
      </c>
      <c r="D305" s="20" t="n">
        <f aca="false" ca="false" dt2D="false" dtr="false" t="normal">'№ 5ведомственная'!F194</f>
        <v>2443.1999999999998</v>
      </c>
      <c r="E305" s="20" t="n">
        <f aca="false" ca="false" dt2D="false" dtr="false" t="normal">'№ 5ведомственная'!G194</f>
        <v>73.799999999999997</v>
      </c>
      <c r="F305" s="8" t="n"/>
    </row>
    <row customHeight="true" ht="27" outlineLevel="3" r="306">
      <c r="A306" s="37" t="s">
        <v>618</v>
      </c>
      <c r="B306" s="37" t="n"/>
      <c r="C306" s="19" t="s">
        <v>622</v>
      </c>
      <c r="D306" s="20" t="n">
        <f aca="false" ca="false" dt2D="false" dtr="false" t="normal">D307</f>
        <v>10571.5</v>
      </c>
      <c r="E306" s="20" t="n">
        <f aca="false" ca="false" dt2D="false" dtr="false" t="normal">E307</f>
        <v>4386</v>
      </c>
      <c r="F306" s="8" t="n"/>
    </row>
    <row ht="25.5" outlineLevel="4" r="307">
      <c r="A307" s="37" t="s">
        <v>618</v>
      </c>
      <c r="B307" s="37" t="s">
        <v>371</v>
      </c>
      <c r="C307" s="19" t="s">
        <v>21</v>
      </c>
      <c r="D307" s="20" t="n">
        <f aca="false" ca="false" dt2D="false" dtr="false" t="normal">'№ 5ведомственная'!F196</f>
        <v>10571.5</v>
      </c>
      <c r="E307" s="20" t="n">
        <f aca="false" ca="false" dt2D="false" dtr="false" t="normal">'№ 5ведомственная'!G196</f>
        <v>4386</v>
      </c>
      <c r="F307" s="8" t="n"/>
    </row>
    <row customHeight="true" ht="27" outlineLevel="2" r="308">
      <c r="A308" s="37" t="s">
        <v>632</v>
      </c>
      <c r="B308" s="37" t="n"/>
      <c r="C308" s="19" t="s">
        <v>636</v>
      </c>
      <c r="D308" s="20" t="n">
        <f aca="false" ca="false" dt2D="false" dtr="false" t="normal">D309+D311</f>
        <v>8037.3999999999996</v>
      </c>
      <c r="E308" s="20" t="n">
        <f aca="false" ca="false" dt2D="false" dtr="false" t="normal">E309+E311</f>
        <v>0</v>
      </c>
      <c r="F308" s="8" t="n"/>
    </row>
    <row ht="15" outlineLevel="2" r="309">
      <c r="A309" s="37" t="s">
        <v>645</v>
      </c>
      <c r="B309" s="17" t="n"/>
      <c r="C309" s="19" t="s">
        <v>648</v>
      </c>
      <c r="D309" s="20" t="n">
        <f aca="false" ca="false" dt2D="false" dtr="false" t="normal">D310</f>
        <v>7233.6999999999998</v>
      </c>
      <c r="E309" s="20" t="n">
        <f aca="false" ca="false" dt2D="false" dtr="false" t="normal">E310</f>
        <v>0</v>
      </c>
      <c r="F309" s="8" t="n"/>
    </row>
    <row ht="25.5" outlineLevel="2" r="310">
      <c r="A310" s="37" t="s">
        <v>645</v>
      </c>
      <c r="B310" s="17" t="s">
        <v>371</v>
      </c>
      <c r="C310" s="19" t="s">
        <v>21</v>
      </c>
      <c r="D310" s="20" t="n">
        <f aca="false" ca="false" dt2D="false" dtr="false" t="normal">'№ 5ведомственная'!F199</f>
        <v>7233.6999999999998</v>
      </c>
      <c r="E310" s="20" t="n">
        <f aca="false" ca="false" dt2D="false" dtr="false" t="normal">'№ 5ведомственная'!G199</f>
        <v>0</v>
      </c>
      <c r="F310" s="8" t="n"/>
    </row>
    <row ht="15" outlineLevel="3" r="311">
      <c r="A311" s="37" t="s">
        <v>664</v>
      </c>
      <c r="B311" s="37" t="n"/>
      <c r="C311" s="19" t="s">
        <v>46</v>
      </c>
      <c r="D311" s="20" t="n">
        <f aca="false" ca="false" dt2D="false" dtr="false" t="normal">D312</f>
        <v>803.70000000000005</v>
      </c>
      <c r="E311" s="20" t="n">
        <f aca="false" ca="false" dt2D="false" dtr="false" t="normal">E312</f>
        <v>0</v>
      </c>
      <c r="F311" s="8" t="n"/>
    </row>
    <row ht="25.5" outlineLevel="4" r="312">
      <c r="A312" s="37" t="s">
        <v>664</v>
      </c>
      <c r="B312" s="37" t="s">
        <v>371</v>
      </c>
      <c r="C312" s="19" t="s">
        <v>21</v>
      </c>
      <c r="D312" s="20" t="n">
        <f aca="false" ca="false" dt2D="false" dtr="false" t="normal">'№ 5ведомственная'!F201</f>
        <v>803.70000000000005</v>
      </c>
      <c r="E312" s="20" t="n">
        <f aca="false" ca="false" dt2D="false" dtr="false" t="normal">'№ 5ведомственная'!G201</f>
        <v>0</v>
      </c>
      <c r="F312" s="8" t="n"/>
    </row>
    <row ht="15" outlineLevel="2" r="313">
      <c r="A313" s="37" t="s">
        <v>910</v>
      </c>
      <c r="B313" s="37" t="n"/>
      <c r="C313" s="19" t="s">
        <v>23</v>
      </c>
      <c r="D313" s="20" t="n">
        <f aca="false" ca="false" dt2D="false" dtr="false" t="normal">D314+D316</f>
        <v>16525.400000000001</v>
      </c>
      <c r="E313" s="20" t="n">
        <f aca="false" ca="false" dt2D="false" dtr="false" t="normal">E314+E316</f>
        <v>11209.5</v>
      </c>
      <c r="F313" s="8" t="n"/>
    </row>
    <row customHeight="true" ht="27.75" outlineLevel="3" r="314">
      <c r="A314" s="37" t="s">
        <v>363</v>
      </c>
      <c r="B314" s="37" t="n"/>
      <c r="C314" s="19" t="s">
        <v>37</v>
      </c>
      <c r="D314" s="20" t="n">
        <f aca="false" ca="false" dt2D="false" dtr="false" t="normal">D315</f>
        <v>3305</v>
      </c>
      <c r="E314" s="20" t="n">
        <f aca="false" ca="false" dt2D="false" dtr="false" t="normal">E315</f>
        <v>2241.9000000000001</v>
      </c>
      <c r="F314" s="8" t="n"/>
    </row>
    <row ht="25.5" outlineLevel="4" r="315">
      <c r="A315" s="37" t="s">
        <v>363</v>
      </c>
      <c r="B315" s="37" t="s">
        <v>371</v>
      </c>
      <c r="C315" s="19" t="s">
        <v>21</v>
      </c>
      <c r="D315" s="20" t="n">
        <f aca="false" ca="false" dt2D="false" dtr="false" t="normal">'№ 5ведомственная'!F173</f>
        <v>3305</v>
      </c>
      <c r="E315" s="20" t="n">
        <f aca="false" ca="false" dt2D="false" dtr="false" t="normal">'№ 5ведомственная'!G173</f>
        <v>2241.9000000000001</v>
      </c>
      <c r="F315" s="8" t="n"/>
    </row>
    <row customHeight="true" ht="27.75" outlineLevel="4" r="316">
      <c r="A316" s="37" t="s">
        <v>384</v>
      </c>
      <c r="B316" s="17" t="n"/>
      <c r="C316" s="19" t="s">
        <v>37</v>
      </c>
      <c r="D316" s="20" t="n">
        <f aca="false" ca="false" dt2D="false" dtr="false" t="normal">D317</f>
        <v>13220.4</v>
      </c>
      <c r="E316" s="20" t="n">
        <f aca="false" ca="false" dt2D="false" dtr="false" t="normal">E317</f>
        <v>8967.6000000000004</v>
      </c>
      <c r="F316" s="8" t="n"/>
    </row>
    <row ht="25.5" outlineLevel="4" r="317">
      <c r="A317" s="37" t="s">
        <v>384</v>
      </c>
      <c r="B317" s="17" t="n">
        <v>200</v>
      </c>
      <c r="C317" s="19" t="s">
        <v>21</v>
      </c>
      <c r="D317" s="20" t="n">
        <f aca="false" ca="false" dt2D="false" dtr="false" t="normal">'№ 5ведомственная'!F171</f>
        <v>13220.4</v>
      </c>
      <c r="E317" s="20" t="n">
        <f aca="false" ca="false" dt2D="false" dtr="false" t="normal">'№ 5ведомственная'!G171</f>
        <v>8967.6000000000004</v>
      </c>
      <c r="F317" s="8" t="n"/>
    </row>
    <row ht="15" outlineLevel="1" r="318">
      <c r="A318" s="37" t="s">
        <v>681</v>
      </c>
      <c r="B318" s="37" t="n"/>
      <c r="C318" s="19" t="s">
        <v>64</v>
      </c>
      <c r="D318" s="20" t="n">
        <f aca="false" ca="false" dt2D="false" dtr="false" t="normal">D319</f>
        <v>3352.8000000000002</v>
      </c>
      <c r="E318" s="20" t="n">
        <f aca="false" ca="false" dt2D="false" dtr="false" t="normal">E319</f>
        <v>3247.6000000000004</v>
      </c>
      <c r="F318" s="8" t="n"/>
    </row>
    <row ht="38.25" outlineLevel="2" r="319">
      <c r="A319" s="37" t="s">
        <v>696</v>
      </c>
      <c r="B319" s="37" t="n"/>
      <c r="C319" s="19" t="s">
        <v>699</v>
      </c>
      <c r="D319" s="20" t="n">
        <f aca="false" ca="false" dt2D="false" dtr="false" t="normal">D322+D320</f>
        <v>3352.8000000000002</v>
      </c>
      <c r="E319" s="20" t="n">
        <f aca="false" ca="false" dt2D="false" dtr="false" t="normal">E322+E320</f>
        <v>3247.6000000000004</v>
      </c>
      <c r="F319" s="8" t="n"/>
    </row>
    <row ht="38.25" outlineLevel="2" r="320">
      <c r="A320" s="37" t="s">
        <v>706</v>
      </c>
      <c r="B320" s="17" t="n"/>
      <c r="C320" s="19" t="s">
        <v>711</v>
      </c>
      <c r="D320" s="20" t="n">
        <f aca="false" ca="false" dt2D="false" dtr="false" t="normal">D321</f>
        <v>3017.5</v>
      </c>
      <c r="E320" s="20" t="n">
        <f aca="false" ca="false" dt2D="false" dtr="false" t="normal">E321</f>
        <v>2922.8000000000002</v>
      </c>
      <c r="F320" s="8" t="n"/>
    </row>
    <row ht="25.5" outlineLevel="2" r="321">
      <c r="A321" s="37" t="s">
        <v>706</v>
      </c>
      <c r="B321" s="17" t="s">
        <v>371</v>
      </c>
      <c r="C321" s="19" t="s">
        <v>21</v>
      </c>
      <c r="D321" s="20" t="n">
        <f aca="false" ca="false" dt2D="false" dtr="false" t="normal">'№ 5ведомственная'!F205</f>
        <v>3017.5</v>
      </c>
      <c r="E321" s="20" t="n">
        <f aca="false" ca="false" dt2D="false" dtr="false" t="normal">'№ 5ведомственная'!G205</f>
        <v>2922.8000000000002</v>
      </c>
      <c r="F321" s="8" t="n"/>
    </row>
    <row ht="38.25" outlineLevel="3" r="322">
      <c r="A322" s="37" t="s">
        <v>727</v>
      </c>
      <c r="B322" s="37" t="n"/>
      <c r="C322" s="19" t="s">
        <v>130</v>
      </c>
      <c r="D322" s="20" t="n">
        <f aca="false" ca="false" dt2D="false" dtr="false" t="normal">D323</f>
        <v>335.30000000000001</v>
      </c>
      <c r="E322" s="20" t="n">
        <f aca="false" ca="false" dt2D="false" dtr="false" t="normal">E323</f>
        <v>324.80000000000001</v>
      </c>
      <c r="F322" s="8" t="n"/>
    </row>
    <row ht="25.5" outlineLevel="4" r="323">
      <c r="A323" s="37" t="s">
        <v>727</v>
      </c>
      <c r="B323" s="37" t="s">
        <v>371</v>
      </c>
      <c r="C323" s="19" t="s">
        <v>21</v>
      </c>
      <c r="D323" s="20" t="n">
        <f aca="false" ca="false" dt2D="false" dtr="false" t="normal">'№ 5ведомственная'!F207</f>
        <v>335.30000000000001</v>
      </c>
      <c r="E323" s="20" t="n">
        <f aca="false" ca="false" dt2D="false" dtr="false" t="normal">'№ 5ведомственная'!G207</f>
        <v>324.80000000000001</v>
      </c>
      <c r="F323" s="8" t="n"/>
    </row>
    <row ht="25.5" outlineLevel="1" r="324">
      <c r="A324" s="37" t="s">
        <v>554</v>
      </c>
      <c r="B324" s="37" t="n"/>
      <c r="C324" s="19" t="s">
        <v>556</v>
      </c>
      <c r="D324" s="20" t="n">
        <f aca="false" ca="false" dt2D="false" dtr="false" t="normal">D325+D332+D343+D370</f>
        <v>42633.200000000004</v>
      </c>
      <c r="E324" s="20" t="n">
        <f aca="false" ca="false" dt2D="false" dtr="false" t="normal">E325+E332+E343+E370</f>
        <v>41293.199999999997</v>
      </c>
      <c r="F324" s="8" t="n"/>
    </row>
    <row ht="15" outlineLevel="2" r="325">
      <c r="A325" s="37" t="s">
        <v>569</v>
      </c>
      <c r="B325" s="37" t="n"/>
      <c r="C325" s="19" t="s">
        <v>90</v>
      </c>
      <c r="D325" s="20" t="n">
        <f aca="false" ca="false" dt2D="false" dtr="false" t="normal">D326+D328+D330</f>
        <v>15256.200000000001</v>
      </c>
      <c r="E325" s="20" t="n">
        <f aca="false" ca="false" dt2D="false" dtr="false" t="normal">E326+E328+E330</f>
        <v>15256.200000000001</v>
      </c>
      <c r="F325" s="8" t="n"/>
    </row>
    <row ht="25.5" outlineLevel="3" r="326">
      <c r="A326" s="37" t="s">
        <v>583</v>
      </c>
      <c r="B326" s="37" t="n"/>
      <c r="C326" s="19" t="s">
        <v>588</v>
      </c>
      <c r="D326" s="20" t="n">
        <f aca="false" ca="false" dt2D="false" dtr="false" t="normal">D327</f>
        <v>8700</v>
      </c>
      <c r="E326" s="20" t="n">
        <f aca="false" ca="false" dt2D="false" dtr="false" t="normal">E327</f>
        <v>8700</v>
      </c>
      <c r="F326" s="8" t="n"/>
    </row>
    <row ht="25.5" outlineLevel="4" r="327">
      <c r="A327" s="37" t="s">
        <v>583</v>
      </c>
      <c r="B327" s="37" t="s">
        <v>371</v>
      </c>
      <c r="C327" s="19" t="s">
        <v>21</v>
      </c>
      <c r="D327" s="20" t="n">
        <f aca="false" ca="false" dt2D="false" dtr="false" t="normal">'№ 5ведомственная'!F281</f>
        <v>8700</v>
      </c>
      <c r="E327" s="20" t="n">
        <f aca="false" ca="false" dt2D="false" dtr="false" t="normal">'№ 5ведомственная'!G281</f>
        <v>8700</v>
      </c>
      <c r="F327" s="8" t="n"/>
    </row>
    <row ht="15" outlineLevel="3" r="328">
      <c r="A328" s="37" t="s">
        <v>602</v>
      </c>
      <c r="B328" s="37" t="n"/>
      <c r="C328" s="19" t="s">
        <v>115</v>
      </c>
      <c r="D328" s="20" t="n">
        <f aca="false" ca="false" dt2D="false" dtr="false" t="normal">D329</f>
        <v>2856.1999999999998</v>
      </c>
      <c r="E328" s="20" t="n">
        <f aca="false" ca="false" dt2D="false" dtr="false" t="normal">E329</f>
        <v>2856.1999999999998</v>
      </c>
      <c r="F328" s="8" t="n"/>
    </row>
    <row ht="25.5" outlineLevel="4" r="329">
      <c r="A329" s="37" t="s">
        <v>602</v>
      </c>
      <c r="B329" s="37" t="s">
        <v>361</v>
      </c>
      <c r="C329" s="19" t="s">
        <v>36</v>
      </c>
      <c r="D329" s="20" t="n">
        <f aca="false" ca="false" dt2D="false" dtr="false" t="normal">'№ 5ведомственная'!F283</f>
        <v>2856.1999999999998</v>
      </c>
      <c r="E329" s="20" t="n">
        <f aca="false" ca="false" dt2D="false" dtr="false" t="normal">'№ 5ведомственная'!G283</f>
        <v>2856.1999999999998</v>
      </c>
      <c r="F329" s="8" t="n"/>
    </row>
    <row ht="38.25" outlineLevel="3" r="330">
      <c r="A330" s="37" t="s">
        <v>620</v>
      </c>
      <c r="B330" s="37" t="n"/>
      <c r="C330" s="19" t="s">
        <v>624</v>
      </c>
      <c r="D330" s="20" t="n">
        <f aca="false" ca="false" dt2D="false" dtr="false" t="normal">D331</f>
        <v>3700</v>
      </c>
      <c r="E330" s="20" t="n">
        <f aca="false" ca="false" dt2D="false" dtr="false" t="normal">E331</f>
        <v>3700</v>
      </c>
      <c r="F330" s="8" t="n"/>
    </row>
    <row ht="25.5" outlineLevel="4" r="331">
      <c r="A331" s="37" t="s">
        <v>620</v>
      </c>
      <c r="B331" s="37" t="s">
        <v>371</v>
      </c>
      <c r="C331" s="19" t="s">
        <v>21</v>
      </c>
      <c r="D331" s="20" t="n">
        <f aca="false" ca="false" dt2D="false" dtr="false" t="normal">'№ 5ведомственная'!F285</f>
        <v>3700</v>
      </c>
      <c r="E331" s="20" t="n">
        <f aca="false" ca="false" dt2D="false" dtr="false" t="normal">'№ 5ведомственная'!G285</f>
        <v>3700</v>
      </c>
      <c r="F331" s="8" t="n"/>
    </row>
    <row ht="15" outlineLevel="2" r="332">
      <c r="A332" s="37" t="s">
        <v>635</v>
      </c>
      <c r="B332" s="37" t="n"/>
      <c r="C332" s="19" t="s">
        <v>114</v>
      </c>
      <c r="D332" s="20" t="n">
        <f aca="false" ca="false" dt2D="false" dtr="false" t="normal">D333+D335+D337+D339+D341</f>
        <v>15430</v>
      </c>
      <c r="E332" s="20" t="n">
        <f aca="false" ca="false" dt2D="false" dtr="false" t="normal">E333+E335+E337+E339+E341</f>
        <v>15094.299999999999</v>
      </c>
      <c r="F332" s="8" t="n"/>
    </row>
    <row ht="15" outlineLevel="3" r="333">
      <c r="A333" s="37" t="s">
        <v>653</v>
      </c>
      <c r="B333" s="37" t="n"/>
      <c r="C333" s="19" t="s">
        <v>173</v>
      </c>
      <c r="D333" s="20" t="n">
        <f aca="false" ca="false" dt2D="false" dtr="false" t="normal">D334</f>
        <v>8120</v>
      </c>
      <c r="E333" s="20" t="n">
        <f aca="false" ca="false" dt2D="false" dtr="false" t="normal">E334</f>
        <v>8120</v>
      </c>
      <c r="F333" s="8" t="n"/>
    </row>
    <row ht="25.5" outlineLevel="4" r="334">
      <c r="A334" s="37" t="s">
        <v>653</v>
      </c>
      <c r="B334" s="37" t="s">
        <v>361</v>
      </c>
      <c r="C334" s="19" t="s">
        <v>36</v>
      </c>
      <c r="D334" s="20" t="n">
        <f aca="false" ca="false" dt2D="false" dtr="false" t="normal">'№ 5ведомственная'!F288</f>
        <v>8120</v>
      </c>
      <c r="E334" s="20" t="n">
        <f aca="false" ca="false" dt2D="false" dtr="false" t="normal">'№ 5ведомственная'!G288</f>
        <v>8120</v>
      </c>
      <c r="F334" s="8" t="n"/>
    </row>
    <row ht="15" outlineLevel="3" r="335">
      <c r="A335" s="37" t="s">
        <v>672</v>
      </c>
      <c r="B335" s="37" t="n"/>
      <c r="C335" s="19" t="s">
        <v>193</v>
      </c>
      <c r="D335" s="20" t="n">
        <f aca="false" ca="false" dt2D="false" dtr="false" t="normal">D336</f>
        <v>1977.5</v>
      </c>
      <c r="E335" s="20" t="n">
        <f aca="false" ca="false" dt2D="false" dtr="false" t="normal">E336</f>
        <v>1977.5</v>
      </c>
      <c r="F335" s="8" t="n"/>
    </row>
    <row ht="25.5" outlineLevel="4" r="336">
      <c r="A336" s="37" t="s">
        <v>672</v>
      </c>
      <c r="B336" s="37" t="s">
        <v>371</v>
      </c>
      <c r="C336" s="19" t="s">
        <v>21</v>
      </c>
      <c r="D336" s="20" t="n">
        <f aca="false" ca="false" dt2D="false" dtr="false" t="normal">'№ 5ведомственная'!F290</f>
        <v>1977.5</v>
      </c>
      <c r="E336" s="20" t="n">
        <f aca="false" ca="false" dt2D="false" dtr="false" t="normal">'№ 5ведомственная'!G290</f>
        <v>1977.5</v>
      </c>
      <c r="F336" s="8" t="n"/>
    </row>
    <row ht="38.25" outlineLevel="3" r="337">
      <c r="A337" s="37" t="s">
        <v>692</v>
      </c>
      <c r="B337" s="37" t="n"/>
      <c r="C337" s="19" t="s">
        <v>694</v>
      </c>
      <c r="D337" s="20" t="n">
        <f aca="false" ca="false" dt2D="false" dtr="false" t="normal">D338</f>
        <v>1540</v>
      </c>
      <c r="E337" s="20" t="n">
        <f aca="false" ca="false" dt2D="false" dtr="false" t="normal">E338</f>
        <v>1230.9000000000001</v>
      </c>
      <c r="F337" s="8" t="n"/>
    </row>
    <row ht="25.5" outlineLevel="4" r="338">
      <c r="A338" s="37" t="s">
        <v>692</v>
      </c>
      <c r="B338" s="37" t="s">
        <v>371</v>
      </c>
      <c r="C338" s="19" t="s">
        <v>21</v>
      </c>
      <c r="D338" s="20" t="n">
        <f aca="false" ca="false" dt2D="false" dtr="false" t="normal">'№ 5ведомственная'!F292</f>
        <v>1540</v>
      </c>
      <c r="E338" s="20" t="n">
        <f aca="false" ca="false" dt2D="false" dtr="false" t="normal">'№ 5ведомственная'!G292</f>
        <v>1230.9000000000001</v>
      </c>
      <c r="F338" s="8" t="n"/>
    </row>
    <row ht="15" outlineLevel="3" r="339">
      <c r="A339" s="37" t="s">
        <v>713</v>
      </c>
      <c r="B339" s="37" t="n"/>
      <c r="C339" s="19" t="s">
        <v>263</v>
      </c>
      <c r="D339" s="20" t="n">
        <f aca="false" ca="false" dt2D="false" dtr="false" t="normal">D340</f>
        <v>1717.5</v>
      </c>
      <c r="E339" s="20" t="n">
        <f aca="false" ca="false" dt2D="false" dtr="false" t="normal">E340</f>
        <v>1717.4000000000001</v>
      </c>
      <c r="F339" s="8" t="n"/>
    </row>
    <row ht="25.5" outlineLevel="4" r="340">
      <c r="A340" s="37" t="s">
        <v>713</v>
      </c>
      <c r="B340" s="37" t="s">
        <v>371</v>
      </c>
      <c r="C340" s="19" t="s">
        <v>21</v>
      </c>
      <c r="D340" s="20" t="n">
        <f aca="false" ca="false" dt2D="false" dtr="false" t="normal">'№ 5ведомственная'!F294</f>
        <v>1717.5</v>
      </c>
      <c r="E340" s="20" t="n">
        <f aca="false" ca="false" dt2D="false" dtr="false" t="normal">'№ 5ведомственная'!G294</f>
        <v>1717.4000000000001</v>
      </c>
      <c r="F340" s="8" t="n"/>
    </row>
    <row ht="38.25" outlineLevel="4" r="341">
      <c r="A341" s="37" t="s">
        <v>735</v>
      </c>
      <c r="B341" s="17" t="n"/>
      <c r="C341" s="19" t="s">
        <v>739</v>
      </c>
      <c r="D341" s="20" t="n">
        <f aca="false" ca="false" dt2D="false" dtr="false" t="normal">D342</f>
        <v>2075</v>
      </c>
      <c r="E341" s="20" t="n">
        <f aca="false" ca="false" dt2D="false" dtr="false" t="normal">E342</f>
        <v>2048.5</v>
      </c>
      <c r="F341" s="8" t="n"/>
    </row>
    <row ht="25.5" outlineLevel="4" r="342">
      <c r="A342" s="37" t="s">
        <v>735</v>
      </c>
      <c r="B342" s="17" t="n">
        <v>200</v>
      </c>
      <c r="C342" s="19" t="s">
        <v>21</v>
      </c>
      <c r="D342" s="20" t="n">
        <f aca="false" ca="false" dt2D="false" dtr="false" t="normal">'№ 5ведомственная'!F296</f>
        <v>2075</v>
      </c>
      <c r="E342" s="20" t="n">
        <f aca="false" ca="false" dt2D="false" dtr="false" t="normal">'№ 5ведомственная'!G296</f>
        <v>2048.5</v>
      </c>
      <c r="F342" s="8" t="n"/>
    </row>
    <row ht="25.5" outlineLevel="2" r="343">
      <c r="A343" s="37" t="s">
        <v>759</v>
      </c>
      <c r="B343" s="37" t="n"/>
      <c r="C343" s="19" t="s">
        <v>154</v>
      </c>
      <c r="D343" s="20" t="n">
        <f aca="false" ca="false" dt2D="false" dtr="false" t="normal">D356+D358+D360+D362+D364+D366+D368+D344+D346+D348+D350+D352+D354</f>
        <v>10744.099999999999</v>
      </c>
      <c r="E343" s="20" t="n">
        <f aca="false" ca="false" dt2D="false" dtr="false" t="normal">E356+E358+E360+E362+E364+E366+E368+E344+E346+E348+E350+E352+E354</f>
        <v>9794.7000000000007</v>
      </c>
      <c r="F343" s="8" t="n"/>
    </row>
    <row customHeight="true" ht="39.75" outlineLevel="2" r="344">
      <c r="A344" s="37" t="s">
        <v>783</v>
      </c>
      <c r="B344" s="17" t="n"/>
      <c r="C344" s="19" t="s">
        <v>786</v>
      </c>
      <c r="D344" s="20" t="n">
        <f aca="false" ca="false" dt2D="false" dtr="false" t="normal">D345</f>
        <v>1907.5</v>
      </c>
      <c r="E344" s="20" t="n">
        <f aca="false" ca="false" dt2D="false" dtr="false" t="normal">E345</f>
        <v>1645.7</v>
      </c>
      <c r="F344" s="8" t="n"/>
    </row>
    <row ht="25.5" outlineLevel="2" r="345">
      <c r="A345" s="37" t="s">
        <v>783</v>
      </c>
      <c r="B345" s="17" t="n">
        <v>200</v>
      </c>
      <c r="C345" s="19" t="s">
        <v>21</v>
      </c>
      <c r="D345" s="20" t="n">
        <f aca="false" ca="false" dt2D="false" dtr="false" t="normal">'№ 5ведомственная'!F299</f>
        <v>1907.5</v>
      </c>
      <c r="E345" s="20" t="n">
        <f aca="false" ca="false" dt2D="false" dtr="false" t="normal">'№ 5ведомственная'!G299</f>
        <v>1645.7</v>
      </c>
      <c r="F345" s="8" t="n"/>
    </row>
    <row ht="51" outlineLevel="2" r="346">
      <c r="A346" s="37" t="s">
        <v>772</v>
      </c>
      <c r="B346" s="17" t="n"/>
      <c r="C346" s="19" t="s">
        <v>777</v>
      </c>
      <c r="D346" s="20" t="n">
        <f aca="false" ca="false" dt2D="false" dtr="false" t="normal">D347</f>
        <v>1696.8</v>
      </c>
      <c r="E346" s="20" t="n">
        <f aca="false" ca="false" dt2D="false" dtr="false" t="normal">E347</f>
        <v>1631.5999999999999</v>
      </c>
      <c r="F346" s="8" t="n"/>
    </row>
    <row ht="25.5" outlineLevel="2" r="347">
      <c r="A347" s="37" t="s">
        <v>772</v>
      </c>
      <c r="B347" s="17" t="n">
        <v>200</v>
      </c>
      <c r="C347" s="19" t="s">
        <v>21</v>
      </c>
      <c r="D347" s="20" t="n">
        <f aca="false" ca="false" dt2D="false" dtr="false" t="normal">'№ 5ведомственная'!F301</f>
        <v>1696.8</v>
      </c>
      <c r="E347" s="20" t="n">
        <f aca="false" ca="false" dt2D="false" dtr="false" t="normal">'№ 5ведомственная'!G301</f>
        <v>1631.5999999999999</v>
      </c>
      <c r="F347" s="8" t="n"/>
    </row>
    <row customHeight="true" ht="39.75" outlineLevel="2" r="348">
      <c r="A348" s="37" t="s">
        <v>791</v>
      </c>
      <c r="B348" s="17" t="n"/>
      <c r="C348" s="19" t="s">
        <v>795</v>
      </c>
      <c r="D348" s="20" t="n">
        <f aca="false" ca="false" dt2D="false" dtr="false" t="normal">D349</f>
        <v>440</v>
      </c>
      <c r="E348" s="20" t="n">
        <f aca="false" ca="false" dt2D="false" dtr="false" t="normal">E349</f>
        <v>440</v>
      </c>
      <c r="F348" s="8" t="n"/>
    </row>
    <row ht="25.5" outlineLevel="2" r="349">
      <c r="A349" s="37" t="s">
        <v>791</v>
      </c>
      <c r="B349" s="17" t="n">
        <v>200</v>
      </c>
      <c r="C349" s="19" t="s">
        <v>21</v>
      </c>
      <c r="D349" s="20" t="n">
        <f aca="false" ca="false" dt2D="false" dtr="false" t="normal">'№ 5ведомственная'!F303</f>
        <v>440</v>
      </c>
      <c r="E349" s="20" t="n">
        <f aca="false" ca="false" dt2D="false" dtr="false" t="normal">'№ 5ведомственная'!G303</f>
        <v>440</v>
      </c>
      <c r="F349" s="8" t="n"/>
    </row>
    <row ht="51" outlineLevel="2" r="350">
      <c r="A350" s="37" t="s">
        <v>815</v>
      </c>
      <c r="B350" s="17" t="n"/>
      <c r="C350" s="19" t="s">
        <v>818</v>
      </c>
      <c r="D350" s="20" t="n">
        <f aca="false" ca="false" dt2D="false" dtr="false" t="normal">D351</f>
        <v>1400</v>
      </c>
      <c r="E350" s="20" t="n">
        <f aca="false" ca="false" dt2D="false" dtr="false" t="normal">E351</f>
        <v>1400</v>
      </c>
      <c r="F350" s="8" t="n"/>
    </row>
    <row ht="25.5" outlineLevel="2" r="351">
      <c r="A351" s="37" t="s">
        <v>815</v>
      </c>
      <c r="B351" s="17" t="n">
        <v>200</v>
      </c>
      <c r="C351" s="19" t="s">
        <v>21</v>
      </c>
      <c r="D351" s="20" t="n">
        <f aca="false" ca="false" dt2D="false" dtr="false" t="normal">'№ 5ведомственная'!F305</f>
        <v>1400</v>
      </c>
      <c r="E351" s="20" t="n">
        <f aca="false" ca="false" dt2D="false" dtr="false" t="normal">'№ 5ведомственная'!G305</f>
        <v>1400</v>
      </c>
      <c r="F351" s="8" t="n"/>
    </row>
    <row ht="51" outlineLevel="2" r="352">
      <c r="A352" s="37" t="s">
        <v>369</v>
      </c>
      <c r="B352" s="17" t="n"/>
      <c r="C352" s="19" t="s">
        <v>377</v>
      </c>
      <c r="D352" s="20" t="n">
        <f aca="false" ca="false" dt2D="false" dtr="false" t="normal">D353</f>
        <v>1540</v>
      </c>
      <c r="E352" s="20" t="n">
        <f aca="false" ca="false" dt2D="false" dtr="false" t="normal">E353</f>
        <v>1540</v>
      </c>
      <c r="F352" s="8" t="n"/>
    </row>
    <row ht="25.5" outlineLevel="2" r="353">
      <c r="A353" s="37" t="s">
        <v>369</v>
      </c>
      <c r="B353" s="17" t="n">
        <v>200</v>
      </c>
      <c r="C353" s="19" t="s">
        <v>21</v>
      </c>
      <c r="D353" s="20" t="n">
        <f aca="false" ca="false" dt2D="false" dtr="false" t="normal">'№ 5ведомственная'!F307</f>
        <v>1540</v>
      </c>
      <c r="E353" s="20" t="n">
        <f aca="false" ca="false" dt2D="false" dtr="false" t="normal">'№ 5ведомственная'!G307</f>
        <v>1540</v>
      </c>
      <c r="F353" s="8" t="n"/>
    </row>
    <row ht="51" outlineLevel="2" r="354">
      <c r="A354" s="37" t="s">
        <v>397</v>
      </c>
      <c r="B354" s="17" t="n"/>
      <c r="C354" s="19" t="s">
        <v>402</v>
      </c>
      <c r="D354" s="20" t="n">
        <f aca="false" ca="false" dt2D="false" dtr="false" t="normal">D355</f>
        <v>1300</v>
      </c>
      <c r="E354" s="20" t="n">
        <f aca="false" ca="false" dt2D="false" dtr="false" t="normal">E355</f>
        <v>1033.5</v>
      </c>
      <c r="F354" s="8" t="n"/>
    </row>
    <row ht="25.5" outlineLevel="2" r="355">
      <c r="A355" s="37" t="s">
        <v>397</v>
      </c>
      <c r="B355" s="17" t="n">
        <v>200</v>
      </c>
      <c r="C355" s="19" t="s">
        <v>21</v>
      </c>
      <c r="D355" s="20" t="n">
        <f aca="false" ca="false" dt2D="false" dtr="false" t="normal">'№ 5ведомственная'!F309</f>
        <v>1300</v>
      </c>
      <c r="E355" s="20" t="n">
        <f aca="false" ca="false" dt2D="false" dtr="false" t="normal">'№ 5ведомственная'!G309</f>
        <v>1033.5</v>
      </c>
      <c r="F355" s="8" t="n"/>
    </row>
    <row ht="15" outlineLevel="2" r="356">
      <c r="A356" s="37" t="s">
        <v>418</v>
      </c>
      <c r="B356" s="17" t="n"/>
      <c r="C356" s="19" t="s">
        <v>423</v>
      </c>
      <c r="D356" s="20" t="n">
        <f aca="false" ca="false" dt2D="false" dtr="false" t="normal">D357</f>
        <v>88.199999999999989</v>
      </c>
      <c r="E356" s="20" t="n">
        <f aca="false" ca="false" dt2D="false" dtr="false" t="normal">E357</f>
        <v>88.200000000000003</v>
      </c>
      <c r="F356" s="8" t="n"/>
    </row>
    <row ht="25.5" outlineLevel="2" r="357">
      <c r="A357" s="37" t="s">
        <v>418</v>
      </c>
      <c r="B357" s="17" t="n">
        <v>200</v>
      </c>
      <c r="C357" s="19" t="s">
        <v>21</v>
      </c>
      <c r="D357" s="20" t="n">
        <f aca="false" ca="false" dt2D="false" dtr="false" t="normal">'№ 5ведомственная'!F311</f>
        <v>88.199999999999989</v>
      </c>
      <c r="E357" s="20" t="n">
        <f aca="false" ca="false" dt2D="false" dtr="false" t="normal">'№ 5ведомственная'!G311</f>
        <v>88.200000000000003</v>
      </c>
      <c r="F357" s="8" t="n"/>
    </row>
    <row customHeight="true" ht="49.5" outlineLevel="4" r="358">
      <c r="A358" s="17" t="s">
        <v>434</v>
      </c>
      <c r="B358" s="17" t="n"/>
      <c r="C358" s="51" t="s">
        <v>439</v>
      </c>
      <c r="D358" s="20" t="n">
        <f aca="false" ca="false" dt2D="false" dtr="false" t="normal">D359</f>
        <v>388.89999999999998</v>
      </c>
      <c r="E358" s="20" t="n">
        <f aca="false" ca="false" dt2D="false" dtr="false" t="normal">E359</f>
        <v>246.09999999999999</v>
      </c>
      <c r="F358" s="8" t="n"/>
    </row>
    <row customHeight="true" ht="27.75" outlineLevel="4" r="359">
      <c r="A359" s="17" t="s">
        <v>434</v>
      </c>
      <c r="B359" s="17" t="s">
        <v>371</v>
      </c>
      <c r="C359" s="19" t="s">
        <v>21</v>
      </c>
      <c r="D359" s="20" t="n">
        <f aca="false" ca="false" dt2D="false" dtr="false" t="normal">'№ 5ведомственная'!F313</f>
        <v>388.89999999999998</v>
      </c>
      <c r="E359" s="20" t="n">
        <f aca="false" ca="false" dt2D="false" dtr="false" t="normal">'№ 5ведомственная'!G313</f>
        <v>246.09999999999999</v>
      </c>
      <c r="F359" s="8" t="n"/>
    </row>
    <row customHeight="true" ht="61.5" outlineLevel="4" r="360">
      <c r="A360" s="17" t="s">
        <v>458</v>
      </c>
      <c r="B360" s="17" t="n"/>
      <c r="C360" s="51" t="s">
        <v>461</v>
      </c>
      <c r="D360" s="20" t="n">
        <f aca="false" ca="false" dt2D="false" dtr="false" t="normal">D361</f>
        <v>435.69999999999999</v>
      </c>
      <c r="E360" s="20" t="n">
        <f aca="false" ca="false" dt2D="false" dtr="false" t="normal">E361</f>
        <v>418.19999999999999</v>
      </c>
      <c r="F360" s="8" t="n"/>
    </row>
    <row customHeight="true" ht="27.75" outlineLevel="4" r="361">
      <c r="A361" s="17" t="s">
        <v>458</v>
      </c>
      <c r="B361" s="17" t="s">
        <v>371</v>
      </c>
      <c r="C361" s="19" t="s">
        <v>21</v>
      </c>
      <c r="D361" s="20" t="n">
        <f aca="false" ca="false" dt2D="false" dtr="false" t="normal">'№ 5ведомственная'!F315</f>
        <v>435.69999999999999</v>
      </c>
      <c r="E361" s="20" t="n">
        <f aca="false" ca="false" dt2D="false" dtr="false" t="normal">'№ 5ведомственная'!G315</f>
        <v>418.19999999999999</v>
      </c>
      <c r="F361" s="8" t="n"/>
    </row>
    <row customHeight="true" ht="52.5" outlineLevel="4" r="362">
      <c r="A362" s="17" t="s">
        <v>478</v>
      </c>
      <c r="B362" s="17" t="n"/>
      <c r="C362" s="19" t="s">
        <v>479</v>
      </c>
      <c r="D362" s="20" t="n">
        <f aca="false" ca="false" dt2D="false" dtr="false" t="normal">D363</f>
        <v>167.19999999999999</v>
      </c>
      <c r="E362" s="20" t="n">
        <f aca="false" ca="false" dt2D="false" dtr="false" t="normal">E363</f>
        <v>167.19999999999999</v>
      </c>
      <c r="F362" s="8" t="n"/>
    </row>
    <row customHeight="true" ht="27.75" outlineLevel="4" r="363">
      <c r="A363" s="17" t="s">
        <v>478</v>
      </c>
      <c r="B363" s="17" t="s">
        <v>371</v>
      </c>
      <c r="C363" s="19" t="s">
        <v>21</v>
      </c>
      <c r="D363" s="20" t="n">
        <f aca="false" ca="false" dt2D="false" dtr="false" t="normal">'№ 5ведомственная'!F317</f>
        <v>167.19999999999999</v>
      </c>
      <c r="E363" s="20" t="n">
        <f aca="false" ca="false" dt2D="false" dtr="false" t="normal">'№ 5ведомственная'!G317</f>
        <v>167.19999999999999</v>
      </c>
      <c r="F363" s="8" t="n"/>
    </row>
    <row customHeight="true" ht="52.5" outlineLevel="4" r="364">
      <c r="A364" s="17" t="s">
        <v>497</v>
      </c>
      <c r="B364" s="17" t="n"/>
      <c r="C364" s="19" t="s">
        <v>500</v>
      </c>
      <c r="D364" s="20" t="n">
        <f aca="false" ca="false" dt2D="false" dtr="false" t="normal">D365</f>
        <v>492</v>
      </c>
      <c r="E364" s="20" t="n">
        <f aca="false" ca="false" dt2D="false" dtr="false" t="normal">E365</f>
        <v>492</v>
      </c>
      <c r="F364" s="8" t="n"/>
    </row>
    <row customHeight="true" ht="27.75" outlineLevel="4" r="365">
      <c r="A365" s="17" t="s">
        <v>497</v>
      </c>
      <c r="B365" s="17" t="s">
        <v>371</v>
      </c>
      <c r="C365" s="19" t="s">
        <v>21</v>
      </c>
      <c r="D365" s="20" t="n">
        <f aca="false" ca="false" dt2D="false" dtr="false" t="normal">'№ 5ведомственная'!F319</f>
        <v>492</v>
      </c>
      <c r="E365" s="20" t="n">
        <f aca="false" ca="false" dt2D="false" dtr="false" t="normal">'№ 5ведомственная'!G319</f>
        <v>492</v>
      </c>
      <c r="F365" s="8" t="n"/>
    </row>
    <row customHeight="true" ht="51.75" outlineLevel="4" r="366">
      <c r="A366" s="17" t="s">
        <v>524</v>
      </c>
      <c r="B366" s="17" t="n"/>
      <c r="C366" s="19" t="s">
        <v>527</v>
      </c>
      <c r="D366" s="20" t="n">
        <f aca="false" ca="false" dt2D="false" dtr="false" t="normal">D367</f>
        <v>545.20000000000005</v>
      </c>
      <c r="E366" s="20" t="n">
        <f aca="false" ca="false" dt2D="false" dtr="false" t="normal">E367</f>
        <v>419.80000000000001</v>
      </c>
      <c r="F366" s="8" t="n"/>
    </row>
    <row customHeight="true" ht="27.75" outlineLevel="4" r="367">
      <c r="A367" s="17" t="s">
        <v>524</v>
      </c>
      <c r="B367" s="17" t="s">
        <v>371</v>
      </c>
      <c r="C367" s="19" t="s">
        <v>21</v>
      </c>
      <c r="D367" s="20" t="n">
        <f aca="false" ca="false" dt2D="false" dtr="false" t="normal">'№ 5ведомственная'!F321</f>
        <v>545.20000000000005</v>
      </c>
      <c r="E367" s="20" t="n">
        <f aca="false" ca="false" dt2D="false" dtr="false" t="normal">'№ 5ведомственная'!G321</f>
        <v>419.80000000000001</v>
      </c>
      <c r="F367" s="8" t="n"/>
    </row>
    <row customHeight="true" ht="53.25" outlineLevel="4" r="368">
      <c r="A368" s="17" t="s">
        <v>541</v>
      </c>
      <c r="B368" s="17" t="n"/>
      <c r="C368" s="19" t="s">
        <v>543</v>
      </c>
      <c r="D368" s="20" t="n">
        <f aca="false" ca="false" dt2D="false" dtr="false" t="normal">D369</f>
        <v>342.60000000000002</v>
      </c>
      <c r="E368" s="20" t="n">
        <f aca="false" ca="false" dt2D="false" dtr="false" t="normal">E369</f>
        <v>272.39999999999998</v>
      </c>
      <c r="F368" s="8" t="n"/>
    </row>
    <row customHeight="true" ht="27.75" outlineLevel="4" r="369">
      <c r="A369" s="17" t="s">
        <v>541</v>
      </c>
      <c r="B369" s="17" t="s">
        <v>371</v>
      </c>
      <c r="C369" s="19" t="s">
        <v>21</v>
      </c>
      <c r="D369" s="20" t="n">
        <f aca="false" ca="false" dt2D="false" dtr="false" t="normal">'№ 5ведомственная'!F323</f>
        <v>342.60000000000002</v>
      </c>
      <c r="E369" s="20" t="n">
        <f aca="false" ca="false" dt2D="false" dtr="false" t="normal">'№ 5ведомственная'!G323</f>
        <v>272.39999999999998</v>
      </c>
      <c r="F369" s="8" t="n"/>
    </row>
    <row customHeight="true" ht="18.75" outlineLevel="4" r="370">
      <c r="A370" s="37" t="s">
        <v>567</v>
      </c>
      <c r="B370" s="17" t="n"/>
      <c r="C370" s="19" t="s">
        <v>568</v>
      </c>
      <c r="D370" s="20" t="n">
        <f aca="false" ca="false" dt2D="false" dtr="false" t="normal">D371+D373+D375</f>
        <v>1202.9000000000001</v>
      </c>
      <c r="E370" s="20" t="n">
        <f aca="false" ca="false" dt2D="false" dtr="false" t="normal">E371+E373+E375</f>
        <v>1148</v>
      </c>
      <c r="F370" s="8" t="n"/>
    </row>
    <row customHeight="true" ht="18" outlineLevel="4" r="371">
      <c r="A371" s="37" t="s">
        <v>581</v>
      </c>
      <c r="B371" s="17" t="n"/>
      <c r="C371" s="19" t="s">
        <v>582</v>
      </c>
      <c r="D371" s="20" t="n">
        <f aca="false" ca="false" dt2D="false" dtr="false" t="normal">D372</f>
        <v>200</v>
      </c>
      <c r="E371" s="20" t="n">
        <f aca="false" ca="false" dt2D="false" dtr="false" t="normal">E372</f>
        <v>199.90000000000001</v>
      </c>
      <c r="F371" s="8" t="n"/>
    </row>
    <row customHeight="true" ht="27.75" outlineLevel="4" r="372">
      <c r="A372" s="37" t="s">
        <v>581</v>
      </c>
      <c r="B372" s="17" t="n">
        <v>200</v>
      </c>
      <c r="C372" s="19" t="s">
        <v>21</v>
      </c>
      <c r="D372" s="20" t="n">
        <f aca="false" ca="false" dt2D="false" dtr="false" t="normal">'№ 5ведомственная'!F358</f>
        <v>200</v>
      </c>
      <c r="E372" s="20" t="n">
        <f aca="false" ca="false" dt2D="false" dtr="false" t="normal">'№ 5ведомственная'!G358</f>
        <v>199.90000000000001</v>
      </c>
      <c r="F372" s="8" t="n"/>
    </row>
    <row customHeight="true" ht="18" outlineLevel="4" r="373">
      <c r="A373" s="37" t="s">
        <v>599</v>
      </c>
      <c r="B373" s="17" t="n"/>
      <c r="C373" s="19" t="s">
        <v>600</v>
      </c>
      <c r="D373" s="20" t="n">
        <f aca="false" ca="false" dt2D="false" dtr="false" t="normal">D374</f>
        <v>502.90000000000003</v>
      </c>
      <c r="E373" s="20" t="n">
        <f aca="false" ca="false" dt2D="false" dtr="false" t="normal">E374</f>
        <v>452.30000000000001</v>
      </c>
      <c r="F373" s="8" t="n"/>
    </row>
    <row customHeight="true" ht="27.75" outlineLevel="4" r="374">
      <c r="A374" s="37" t="s">
        <v>599</v>
      </c>
      <c r="B374" s="17" t="n">
        <v>200</v>
      </c>
      <c r="C374" s="19" t="s">
        <v>21</v>
      </c>
      <c r="D374" s="20" t="n">
        <f aca="false" ca="false" dt2D="false" dtr="false" t="normal">'№ 5ведомственная'!F360</f>
        <v>502.90000000000003</v>
      </c>
      <c r="E374" s="20" t="n">
        <f aca="false" ca="false" dt2D="false" dtr="false" t="normal">'№ 5ведомственная'!G360</f>
        <v>452.30000000000001</v>
      </c>
      <c r="F374" s="8" t="n"/>
    </row>
    <row customHeight="true" ht="18" outlineLevel="4" r="375">
      <c r="A375" s="37" t="s">
        <v>614</v>
      </c>
      <c r="B375" s="17" t="n"/>
      <c r="C375" s="19" t="s">
        <v>616</v>
      </c>
      <c r="D375" s="20" t="n">
        <f aca="false" ca="false" dt2D="false" dtr="false" t="normal">D376</f>
        <v>500</v>
      </c>
      <c r="E375" s="20" t="n">
        <f aca="false" ca="false" dt2D="false" dtr="false" t="normal">E376</f>
        <v>495.80000000000001</v>
      </c>
      <c r="F375" s="8" t="n"/>
    </row>
    <row customHeight="true" ht="27.75" outlineLevel="4" r="376">
      <c r="A376" s="37" t="s">
        <v>614</v>
      </c>
      <c r="B376" s="17" t="n">
        <v>200</v>
      </c>
      <c r="C376" s="19" t="s">
        <v>21</v>
      </c>
      <c r="D376" s="20" t="n">
        <f aca="false" ca="false" dt2D="false" dtr="false" t="normal">'№ 5ведомственная'!F362</f>
        <v>500</v>
      </c>
      <c r="E376" s="20" t="n">
        <f aca="false" ca="false" dt2D="false" dtr="false" t="normal">'№ 5ведомственная'!G362</f>
        <v>495.80000000000001</v>
      </c>
      <c r="F376" s="8" t="n"/>
    </row>
    <row customFormat="true" ht="38.25" outlineLevel="0" r="377" s="21">
      <c r="A377" s="37" t="s">
        <v>748</v>
      </c>
      <c r="B377" s="37" t="n"/>
      <c r="C377" s="19" t="s">
        <v>752</v>
      </c>
      <c r="D377" s="20" t="n">
        <f aca="false" ca="false" dt2D="false" dtr="false" t="normal">D378+D387</f>
        <v>14041.4</v>
      </c>
      <c r="E377" s="20" t="n">
        <f aca="false" ca="false" dt2D="false" dtr="false" t="normal">E378+E387</f>
        <v>9297</v>
      </c>
      <c r="F377" s="32" t="n"/>
    </row>
    <row ht="25.5" outlineLevel="1" r="378">
      <c r="A378" s="37" t="s">
        <v>941</v>
      </c>
      <c r="B378" s="37" t="n"/>
      <c r="C378" s="19" t="s">
        <v>943</v>
      </c>
      <c r="D378" s="20" t="n">
        <f aca="false" ca="false" dt2D="false" dtr="false" t="normal">D379</f>
        <v>13211.4</v>
      </c>
      <c r="E378" s="20" t="n">
        <f aca="false" ca="false" dt2D="false" dtr="false" t="normal">E379</f>
        <v>8648.2000000000007</v>
      </c>
      <c r="F378" s="8" t="n"/>
    </row>
    <row ht="38.25" outlineLevel="2" r="379">
      <c r="A379" s="37" t="s">
        <v>942</v>
      </c>
      <c r="B379" s="37" t="n"/>
      <c r="C379" s="19" t="s">
        <v>985</v>
      </c>
      <c r="D379" s="20" t="n">
        <f aca="false" ca="false" dt2D="false" dtr="false" t="normal">D380+D382+D384</f>
        <v>13211.4</v>
      </c>
      <c r="E379" s="20" t="n">
        <f aca="false" ca="false" dt2D="false" dtr="false" t="normal">E380+E382+E384</f>
        <v>8648.2000000000007</v>
      </c>
      <c r="F379" s="8" t="n"/>
    </row>
    <row customHeight="true" ht="27" outlineLevel="3" r="380">
      <c r="A380" s="37" t="s">
        <v>937</v>
      </c>
      <c r="B380" s="37" t="n"/>
      <c r="C380" s="19" t="s">
        <v>305</v>
      </c>
      <c r="D380" s="20" t="n">
        <f aca="false" ca="false" dt2D="false" dtr="false" t="normal">D381</f>
        <v>150</v>
      </c>
      <c r="E380" s="20" t="n">
        <f aca="false" ca="false" dt2D="false" dtr="false" t="normal">E381</f>
        <v>150</v>
      </c>
      <c r="F380" s="8" t="n"/>
    </row>
    <row customHeight="true" ht="25.5" outlineLevel="4" r="381">
      <c r="A381" s="37" t="s">
        <v>937</v>
      </c>
      <c r="B381" s="37" t="s">
        <v>371</v>
      </c>
      <c r="C381" s="19" t="s">
        <v>21</v>
      </c>
      <c r="D381" s="20" t="n">
        <f aca="false" ca="false" dt2D="false" dtr="false" t="normal">'№ 5ведомственная'!F68</f>
        <v>150</v>
      </c>
      <c r="E381" s="20" t="n">
        <f aca="false" ca="false" dt2D="false" dtr="false" t="normal">'№ 5ведомственная'!G68</f>
        <v>150</v>
      </c>
      <c r="F381" s="8" t="n"/>
    </row>
    <row customHeight="true" ht="51" outlineLevel="3" r="382">
      <c r="A382" s="37" t="s">
        <v>945</v>
      </c>
      <c r="B382" s="37" t="n"/>
      <c r="C382" s="19" t="s">
        <v>986</v>
      </c>
      <c r="D382" s="20" t="n">
        <f aca="false" ca="false" dt2D="false" dtr="false" t="normal">D383</f>
        <v>1000</v>
      </c>
      <c r="E382" s="20" t="n">
        <f aca="false" ca="false" dt2D="false" dtr="false" t="normal">E383</f>
        <v>1000</v>
      </c>
      <c r="F382" s="8" t="n"/>
    </row>
    <row customHeight="true" ht="25.5" outlineLevel="4" r="383">
      <c r="A383" s="37" t="s">
        <v>945</v>
      </c>
      <c r="B383" s="37" t="s">
        <v>371</v>
      </c>
      <c r="C383" s="19" t="s">
        <v>21</v>
      </c>
      <c r="D383" s="20" t="n">
        <f aca="false" ca="false" dt2D="false" dtr="false" t="normal">'№ 5ведомственная'!F70</f>
        <v>1000</v>
      </c>
      <c r="E383" s="20" t="n">
        <f aca="false" ca="false" dt2D="false" dtr="false" t="normal">'№ 5ведомственная'!G70</f>
        <v>1000</v>
      </c>
      <c r="F383" s="8" t="n"/>
    </row>
    <row customHeight="true" ht="25.5" outlineLevel="3" r="384">
      <c r="A384" s="37" t="s">
        <v>946</v>
      </c>
      <c r="B384" s="37" t="n"/>
      <c r="C384" s="19" t="s">
        <v>948</v>
      </c>
      <c r="D384" s="20" t="n">
        <f aca="false" ca="false" dt2D="false" dtr="false" t="normal">D385+D386</f>
        <v>12061.4</v>
      </c>
      <c r="E384" s="20" t="n">
        <f aca="false" ca="false" dt2D="false" dtr="false" t="normal">E385+E386</f>
        <v>7498.1999999999998</v>
      </c>
      <c r="F384" s="8" t="n"/>
    </row>
    <row customHeight="true" ht="25.5" outlineLevel="4" r="385">
      <c r="A385" s="37" t="s">
        <v>946</v>
      </c>
      <c r="B385" s="37" t="s">
        <v>371</v>
      </c>
      <c r="C385" s="19" t="s">
        <v>21</v>
      </c>
      <c r="D385" s="20" t="n">
        <f aca="false" ca="false" dt2D="false" dtr="false" t="normal">'№ 5ведомственная'!F72</f>
        <v>12011.4</v>
      </c>
      <c r="E385" s="20" t="n">
        <f aca="false" ca="false" dt2D="false" dtr="false" t="normal">'№ 5ведомственная'!G72</f>
        <v>7448.1999999999998</v>
      </c>
      <c r="F385" s="8" t="n"/>
    </row>
    <row customHeight="true" ht="25.5" outlineLevel="4" r="386">
      <c r="A386" s="37" t="s">
        <v>946</v>
      </c>
      <c r="B386" s="17" t="n">
        <v>800</v>
      </c>
      <c r="C386" s="19" t="s">
        <v>70</v>
      </c>
      <c r="D386" s="20" t="n">
        <f aca="false" ca="false" dt2D="false" dtr="false" t="normal">'№ 5ведомственная'!F73</f>
        <v>50</v>
      </c>
      <c r="E386" s="20" t="n">
        <f aca="false" ca="false" dt2D="false" dtr="false" t="normal">'№ 5ведомственная'!G73</f>
        <v>50</v>
      </c>
      <c r="F386" s="8" t="n"/>
    </row>
    <row customHeight="true" ht="25.5" outlineLevel="4" r="387">
      <c r="A387" s="37" t="s">
        <v>757</v>
      </c>
      <c r="B387" s="17" t="n"/>
      <c r="C387" s="19" t="s">
        <v>760</v>
      </c>
      <c r="D387" s="20" t="n">
        <f aca="false" ca="false" dt2D="false" dtr="false" t="normal">D388</f>
        <v>830</v>
      </c>
      <c r="E387" s="20" t="n">
        <f aca="false" ca="false" dt2D="false" dtr="false" t="normal">E388</f>
        <v>648.79999999999995</v>
      </c>
      <c r="F387" s="8" t="n"/>
    </row>
    <row customHeight="true" ht="28.5" outlineLevel="4" r="388">
      <c r="A388" s="37" t="s">
        <v>558</v>
      </c>
      <c r="B388" s="17" t="n"/>
      <c r="C388" s="19" t="s">
        <v>564</v>
      </c>
      <c r="D388" s="20" t="n">
        <f aca="false" ca="false" dt2D="false" dtr="false" t="normal">D389+D391+D393</f>
        <v>830</v>
      </c>
      <c r="E388" s="20" t="n">
        <f aca="false" ca="false" dt2D="false" dtr="false" t="normal">E389+E391+E393</f>
        <v>648.79999999999995</v>
      </c>
      <c r="F388" s="8" t="n"/>
    </row>
    <row customHeight="true" ht="15" outlineLevel="3" r="389">
      <c r="A389" s="37" t="s">
        <v>571</v>
      </c>
      <c r="B389" s="37" t="n"/>
      <c r="C389" s="19" t="s">
        <v>67</v>
      </c>
      <c r="D389" s="20" t="n">
        <f aca="false" ca="false" dt2D="false" dtr="false" t="normal">D390</f>
        <v>375</v>
      </c>
      <c r="E389" s="20" t="n">
        <f aca="false" ca="false" dt2D="false" dtr="false" t="normal">E390</f>
        <v>239.09999999999999</v>
      </c>
      <c r="F389" s="8" t="n"/>
    </row>
    <row customHeight="true" ht="25.5" outlineLevel="4" r="390">
      <c r="A390" s="37" t="s">
        <v>571</v>
      </c>
      <c r="B390" s="37" t="s">
        <v>371</v>
      </c>
      <c r="C390" s="19" t="s">
        <v>21</v>
      </c>
      <c r="D390" s="20" t="n">
        <f aca="false" ca="false" dt2D="false" dtr="false" t="normal">'№ 5ведомственная'!F218</f>
        <v>375</v>
      </c>
      <c r="E390" s="20" t="n">
        <f aca="false" ca="false" dt2D="false" dtr="false" t="normal">'№ 5ведомственная'!G218</f>
        <v>239.09999999999999</v>
      </c>
      <c r="F390" s="8" t="n"/>
    </row>
    <row customHeight="true" ht="43.5" outlineLevel="4" r="391">
      <c r="A391" s="37" t="s">
        <v>771</v>
      </c>
      <c r="B391" s="17" t="n"/>
      <c r="C391" s="19" t="s">
        <v>774</v>
      </c>
      <c r="D391" s="20" t="n">
        <f aca="false" ca="false" dt2D="false" dtr="false" t="normal">D392</f>
        <v>75</v>
      </c>
      <c r="E391" s="20" t="n">
        <f aca="false" ca="false" dt2D="false" dtr="false" t="normal">E392</f>
        <v>50</v>
      </c>
      <c r="F391" s="8" t="n"/>
    </row>
    <row customHeight="true" ht="25.5" outlineLevel="4" r="392">
      <c r="A392" s="37" t="s">
        <v>771</v>
      </c>
      <c r="B392" s="17" t="s">
        <v>371</v>
      </c>
      <c r="C392" s="19" t="s">
        <v>21</v>
      </c>
      <c r="D392" s="20" t="n">
        <f aca="false" ca="false" dt2D="false" dtr="false" t="normal">'№ 5ведомственная'!F212</f>
        <v>75</v>
      </c>
      <c r="E392" s="20" t="n">
        <f aca="false" ca="false" dt2D="false" dtr="false" t="normal">'№ 5ведомственная'!G212</f>
        <v>50</v>
      </c>
      <c r="F392" s="8" t="n"/>
    </row>
    <row customHeight="true" ht="39.75" outlineLevel="4" r="393">
      <c r="A393" s="37" t="s">
        <v>888</v>
      </c>
      <c r="B393" s="17" t="n"/>
      <c r="C393" s="19" t="s">
        <v>891</v>
      </c>
      <c r="D393" s="20" t="n">
        <f aca="false" ca="false" dt2D="false" dtr="false" t="normal">D394</f>
        <v>380</v>
      </c>
      <c r="E393" s="20" t="n">
        <f aca="false" ca="false" dt2D="false" dtr="false" t="normal">E394</f>
        <v>359.69999999999999</v>
      </c>
      <c r="F393" s="8" t="n"/>
    </row>
    <row customHeight="true" ht="25.5" outlineLevel="4" r="394">
      <c r="A394" s="37" t="s">
        <v>888</v>
      </c>
      <c r="B394" s="17" t="s">
        <v>371</v>
      </c>
      <c r="C394" s="19" t="s">
        <v>21</v>
      </c>
      <c r="D394" s="20" t="n">
        <f aca="false" ca="false" dt2D="false" dtr="false" t="normal">'№ 5ведомственная'!F165</f>
        <v>380</v>
      </c>
      <c r="E394" s="20" t="n">
        <f aca="false" ca="false" dt2D="false" dtr="false" t="normal">'№ 5ведомственная'!G165</f>
        <v>359.69999999999999</v>
      </c>
      <c r="F394" s="8" t="n"/>
    </row>
    <row customHeight="true" ht="40.5" outlineLevel="4" r="395">
      <c r="A395" s="37" t="s">
        <v>501</v>
      </c>
      <c r="B395" s="17" t="n"/>
      <c r="C395" s="19" t="s">
        <v>509</v>
      </c>
      <c r="D395" s="20" t="n">
        <f aca="false" ca="false" dt2D="false" dtr="false" t="normal">D396+D400</f>
        <v>1903.4000000000001</v>
      </c>
      <c r="E395" s="20" t="n">
        <f aca="false" ca="false" dt2D="false" dtr="false" t="normal">E396+E400</f>
        <v>1869.2</v>
      </c>
      <c r="F395" s="8" t="n"/>
    </row>
    <row customHeight="true" ht="25.5" outlineLevel="4" r="396">
      <c r="A396" s="37" t="s">
        <v>520</v>
      </c>
      <c r="B396" s="17" t="n"/>
      <c r="C396" s="19" t="s">
        <v>34</v>
      </c>
      <c r="D396" s="20" t="n">
        <f aca="false" ca="false" dt2D="false" dtr="false" t="normal">D397</f>
        <v>70</v>
      </c>
      <c r="E396" s="20" t="n">
        <f aca="false" ca="false" dt2D="false" dtr="false" t="normal">E397</f>
        <v>35.799999999999997</v>
      </c>
      <c r="F396" s="8" t="n"/>
    </row>
    <row customHeight="true" ht="43.5" outlineLevel="4" r="397">
      <c r="A397" s="37" t="s">
        <v>531</v>
      </c>
      <c r="B397" s="17" t="n"/>
      <c r="C397" s="19" t="s">
        <v>45</v>
      </c>
      <c r="D397" s="20" t="n">
        <f aca="false" ca="false" dt2D="false" dtr="false" t="normal">D398</f>
        <v>70</v>
      </c>
      <c r="E397" s="20" t="n">
        <f aca="false" ca="false" dt2D="false" dtr="false" t="normal">E398</f>
        <v>35.799999999999997</v>
      </c>
      <c r="F397" s="8" t="n"/>
    </row>
    <row customHeight="true" ht="25.5" outlineLevel="4" r="398">
      <c r="A398" s="37" t="s">
        <v>538</v>
      </c>
      <c r="B398" s="17" t="n"/>
      <c r="C398" s="19" t="s">
        <v>56</v>
      </c>
      <c r="D398" s="20" t="n">
        <f aca="false" ca="false" dt2D="false" dtr="false" t="normal">D399</f>
        <v>70</v>
      </c>
      <c r="E398" s="20" t="n">
        <f aca="false" ca="false" dt2D="false" dtr="false" t="normal">E399</f>
        <v>35.799999999999997</v>
      </c>
      <c r="F398" s="8" t="n"/>
    </row>
    <row customHeight="true" ht="50.25" outlineLevel="4" r="399">
      <c r="A399" s="37" t="s">
        <v>538</v>
      </c>
      <c r="B399" s="17" t="n">
        <v>100</v>
      </c>
      <c r="C399" s="19" t="s">
        <v>50</v>
      </c>
      <c r="D399" s="20" t="n">
        <f aca="false" ca="false" dt2D="false" dtr="false" t="normal">'№ 5ведомственная'!F730</f>
        <v>70</v>
      </c>
      <c r="E399" s="20" t="n">
        <f aca="false" ca="false" dt2D="false" dtr="false" t="normal">'№ 5ведомственная'!G730</f>
        <v>35.799999999999997</v>
      </c>
      <c r="F399" s="8" t="n"/>
    </row>
    <row ht="15" outlineLevel="1" r="400">
      <c r="A400" s="37" t="s">
        <v>513</v>
      </c>
      <c r="B400" s="37" t="n"/>
      <c r="C400" s="19" t="s">
        <v>516</v>
      </c>
      <c r="D400" s="20" t="n">
        <f aca="false" ca="false" dt2D="false" dtr="false" t="normal">D401</f>
        <v>1833.4000000000001</v>
      </c>
      <c r="E400" s="20" t="n">
        <f aca="false" ca="false" dt2D="false" dtr="false" t="normal">E401</f>
        <v>1833.4000000000001</v>
      </c>
      <c r="F400" s="8" t="n"/>
    </row>
    <row ht="25.5" outlineLevel="4" r="401">
      <c r="A401" s="37" t="s">
        <v>526</v>
      </c>
      <c r="B401" s="17" t="n"/>
      <c r="C401" s="19" t="s">
        <v>528</v>
      </c>
      <c r="D401" s="20" t="n">
        <f aca="false" ca="false" dt2D="false" dtr="false" t="normal">D404+D402</f>
        <v>1833.4000000000001</v>
      </c>
      <c r="E401" s="20" t="n">
        <f aca="false" ca="false" dt2D="false" dtr="false" t="normal">E404+E402</f>
        <v>1833.4000000000001</v>
      </c>
      <c r="F401" s="8" t="n"/>
    </row>
    <row ht="25.5" outlineLevel="4" r="402">
      <c r="A402" s="37" t="s">
        <v>536</v>
      </c>
      <c r="B402" s="17" t="n"/>
      <c r="C402" s="19" t="s">
        <v>537</v>
      </c>
      <c r="D402" s="20" t="n">
        <f aca="false" ca="false" dt2D="false" dtr="false" t="normal">D403</f>
        <v>1466.7</v>
      </c>
      <c r="E402" s="20" t="n">
        <f aca="false" ca="false" dt2D="false" dtr="false" t="normal">E403</f>
        <v>1466.7</v>
      </c>
      <c r="F402" s="8" t="n"/>
    </row>
    <row ht="25.5" outlineLevel="4" r="403">
      <c r="A403" s="37" t="s">
        <v>536</v>
      </c>
      <c r="B403" s="17" t="n">
        <v>400</v>
      </c>
      <c r="C403" s="19" t="s">
        <v>149</v>
      </c>
      <c r="D403" s="20" t="n">
        <f aca="false" ca="false" dt2D="false" dtr="false" t="normal">'№ 5ведомственная'!F386</f>
        <v>1466.7</v>
      </c>
      <c r="E403" s="20" t="n">
        <f aca="false" ca="false" dt2D="false" dtr="false" t="normal">'№ 5ведомственная'!G386</f>
        <v>1466.7</v>
      </c>
      <c r="F403" s="8" t="n"/>
    </row>
    <row ht="25.5" outlineLevel="4" r="404">
      <c r="A404" s="37" t="s">
        <v>552</v>
      </c>
      <c r="B404" s="17" t="n"/>
      <c r="C404" s="19" t="s">
        <v>553</v>
      </c>
      <c r="D404" s="20" t="n">
        <f aca="false" ca="false" dt2D="false" dtr="false" t="normal">D405</f>
        <v>366.69999999999999</v>
      </c>
      <c r="E404" s="20" t="n">
        <f aca="false" ca="false" dt2D="false" dtr="false" t="normal">E405</f>
        <v>366.69999999999999</v>
      </c>
      <c r="F404" s="8" t="n"/>
    </row>
    <row ht="25.5" outlineLevel="4" r="405">
      <c r="A405" s="37" t="s">
        <v>552</v>
      </c>
      <c r="B405" s="17" t="n">
        <v>400</v>
      </c>
      <c r="C405" s="19" t="s">
        <v>149</v>
      </c>
      <c r="D405" s="20" t="n">
        <f aca="false" ca="false" dt2D="false" dtr="false" t="normal">'№ 5ведомственная'!F388</f>
        <v>366.69999999999999</v>
      </c>
      <c r="E405" s="20" t="n">
        <f aca="false" ca="false" dt2D="false" dtr="false" t="normal">'№ 5ведомственная'!G388</f>
        <v>366.69999999999999</v>
      </c>
      <c r="F405" s="8" t="n"/>
    </row>
    <row customFormat="true" ht="38.25" outlineLevel="0" r="406" s="21">
      <c r="A406" s="37" t="s">
        <v>444</v>
      </c>
      <c r="B406" s="37" t="n"/>
      <c r="C406" s="19" t="s">
        <v>446</v>
      </c>
      <c r="D406" s="20" t="n">
        <f aca="false" ca="false" dt2D="false" dtr="false" t="normal">D407+D422+D434+D445</f>
        <v>71653.700000000012</v>
      </c>
      <c r="E406" s="20" t="n">
        <f aca="false" ca="false" dt2D="false" dtr="false" t="normal">E407+E422+E434+E445</f>
        <v>70278.600000000006</v>
      </c>
      <c r="F406" s="32" t="n"/>
    </row>
    <row ht="38.25" outlineLevel="1" r="407">
      <c r="A407" s="37" t="s">
        <v>545</v>
      </c>
      <c r="B407" s="37" t="n"/>
      <c r="C407" s="19" t="s">
        <v>549</v>
      </c>
      <c r="D407" s="20" t="n">
        <f aca="false" ca="false" dt2D="false" dtr="false" t="normal">D408</f>
        <v>2589.8000000000002</v>
      </c>
      <c r="E407" s="20" t="n">
        <f aca="false" ca="false" dt2D="false" dtr="false" t="normal">E408</f>
        <v>2372.1000000000004</v>
      </c>
      <c r="F407" s="8" t="n"/>
    </row>
    <row ht="51" outlineLevel="2" r="408">
      <c r="A408" s="37" t="s">
        <v>557</v>
      </c>
      <c r="B408" s="37" t="n"/>
      <c r="C408" s="19" t="s">
        <v>562</v>
      </c>
      <c r="D408" s="20" t="n">
        <f aca="false" ca="false" dt2D="false" dtr="false" t="normal">D409+D412+D415+D417+D419</f>
        <v>2589.8000000000002</v>
      </c>
      <c r="E408" s="20" t="n">
        <f aca="false" ca="false" dt2D="false" dtr="false" t="normal">E409+E412+E415+E417+E419</f>
        <v>2372.1000000000004</v>
      </c>
      <c r="F408" s="8" t="n"/>
    </row>
    <row customHeight="true" ht="39.75" outlineLevel="3" r="409">
      <c r="A409" s="37" t="s">
        <v>572</v>
      </c>
      <c r="B409" s="37" t="n"/>
      <c r="C409" s="51" t="s">
        <v>969</v>
      </c>
      <c r="D409" s="20" t="n">
        <f aca="false" ca="false" dt2D="false" dtr="false" t="normal">D410+D411</f>
        <v>636.39999999999998</v>
      </c>
      <c r="E409" s="20" t="n">
        <f aca="false" ca="false" dt2D="false" dtr="false" t="normal">E410+E411</f>
        <v>636.39999999999998</v>
      </c>
      <c r="F409" s="8" t="n"/>
    </row>
    <row ht="51" outlineLevel="4" r="410">
      <c r="A410" s="37" t="s">
        <v>572</v>
      </c>
      <c r="B410" s="37" t="s">
        <v>477</v>
      </c>
      <c r="C410" s="19" t="s">
        <v>50</v>
      </c>
      <c r="D410" s="20" t="n">
        <f aca="false" ca="false" dt2D="false" dtr="false" t="normal">'№ 5ведомственная'!F41</f>
        <v>397.89999999999998</v>
      </c>
      <c r="E410" s="20" t="n">
        <f aca="false" ca="false" dt2D="false" dtr="false" t="normal">'№ 5ведомственная'!G41</f>
        <v>397.89999999999998</v>
      </c>
      <c r="F410" s="8" t="n"/>
    </row>
    <row ht="25.5" outlineLevel="4" r="411">
      <c r="A411" s="37" t="s">
        <v>572</v>
      </c>
      <c r="B411" s="37" t="s">
        <v>371</v>
      </c>
      <c r="C411" s="19" t="s">
        <v>21</v>
      </c>
      <c r="D411" s="20" t="n">
        <f aca="false" ca="false" dt2D="false" dtr="false" t="normal">'№ 5ведомственная'!F42</f>
        <v>238.5</v>
      </c>
      <c r="E411" s="20" t="n">
        <f aca="false" ca="false" dt2D="false" dtr="false" t="normal">'№ 5ведомственная'!G42</f>
        <v>238.5</v>
      </c>
      <c r="F411" s="8" t="n"/>
    </row>
    <row ht="38.25" outlineLevel="3" r="412">
      <c r="A412" s="37" t="s">
        <v>939</v>
      </c>
      <c r="B412" s="37" t="n"/>
      <c r="C412" s="19" t="s">
        <v>998</v>
      </c>
      <c r="D412" s="20" t="n">
        <f aca="false" ca="false" dt2D="false" dtr="false" t="normal">D413+D414</f>
        <v>309.5</v>
      </c>
      <c r="E412" s="20" t="n">
        <f aca="false" ca="false" dt2D="false" dtr="false" t="normal">E413+E414</f>
        <v>91.800000000000011</v>
      </c>
      <c r="F412" s="8" t="n"/>
    </row>
    <row ht="51" outlineLevel="4" r="413">
      <c r="A413" s="37" t="s">
        <v>939</v>
      </c>
      <c r="B413" s="37" t="s">
        <v>477</v>
      </c>
      <c r="C413" s="19" t="s">
        <v>50</v>
      </c>
      <c r="D413" s="20" t="n">
        <f aca="false" ca="false" dt2D="false" dtr="false" t="normal">'№ 5ведомственная'!F78</f>
        <v>156.59999999999999</v>
      </c>
      <c r="E413" s="20" t="n">
        <f aca="false" ca="false" dt2D="false" dtr="false" t="normal">'№ 5ведомственная'!G78</f>
        <v>81.900000000000006</v>
      </c>
      <c r="F413" s="8" t="n"/>
    </row>
    <row ht="25.5" outlineLevel="4" r="414">
      <c r="A414" s="37" t="s">
        <v>939</v>
      </c>
      <c r="B414" s="37" t="s">
        <v>371</v>
      </c>
      <c r="C414" s="19" t="s">
        <v>21</v>
      </c>
      <c r="D414" s="20" t="n">
        <f aca="false" ca="false" dt2D="false" dtr="false" t="normal">'№ 5ведомственная'!F79</f>
        <v>152.89999999999998</v>
      </c>
      <c r="E414" s="20" t="n">
        <f aca="false" ca="false" dt2D="false" dtr="false" t="normal">'№ 5ведомственная'!G79</f>
        <v>9.9000000000000004</v>
      </c>
      <c r="F414" s="8" t="n"/>
    </row>
    <row ht="51" outlineLevel="3" r="415">
      <c r="A415" s="37" t="s">
        <v>775</v>
      </c>
      <c r="B415" s="37" t="n"/>
      <c r="C415" s="19" t="s">
        <v>780</v>
      </c>
      <c r="D415" s="20" t="n">
        <f aca="false" ca="false" dt2D="false" dtr="false" t="normal">D416</f>
        <v>323</v>
      </c>
      <c r="E415" s="20" t="n">
        <f aca="false" ca="false" dt2D="false" dtr="false" t="normal">E416</f>
        <v>323</v>
      </c>
      <c r="F415" s="8" t="n"/>
    </row>
    <row ht="25.5" outlineLevel="4" r="416">
      <c r="A416" s="37" t="s">
        <v>775</v>
      </c>
      <c r="B416" s="37" t="s">
        <v>361</v>
      </c>
      <c r="C416" s="19" t="s">
        <v>36</v>
      </c>
      <c r="D416" s="20" t="n">
        <f aca="false" ca="false" dt2D="false" dtr="false" t="normal">'№ 5ведомственная'!F81</f>
        <v>323</v>
      </c>
      <c r="E416" s="20" t="n">
        <f aca="false" ca="false" dt2D="false" dtr="false" t="normal">'№ 5ведомственная'!G81</f>
        <v>323</v>
      </c>
      <c r="F416" s="8" t="n"/>
    </row>
    <row ht="38.25" outlineLevel="3" r="417">
      <c r="A417" s="37" t="s">
        <v>723</v>
      </c>
      <c r="B417" s="37" t="n"/>
      <c r="C417" s="19" t="s">
        <v>726</v>
      </c>
      <c r="D417" s="20" t="n">
        <f aca="false" ca="false" dt2D="false" dtr="false" t="normal">D418</f>
        <v>13.9</v>
      </c>
      <c r="E417" s="20" t="n">
        <f aca="false" ca="false" dt2D="false" dtr="false" t="normal">E418</f>
        <v>13.9</v>
      </c>
      <c r="F417" s="8" t="n"/>
    </row>
    <row ht="25.5" outlineLevel="4" r="418">
      <c r="A418" s="37" t="s">
        <v>723</v>
      </c>
      <c r="B418" s="37" t="s">
        <v>371</v>
      </c>
      <c r="C418" s="19" t="s">
        <v>21</v>
      </c>
      <c r="D418" s="20" t="n">
        <f aca="false" ca="false" dt2D="false" dtr="false" t="normal">'№ 5ведомственная'!F57</f>
        <v>13.9</v>
      </c>
      <c r="E418" s="20" t="n">
        <f aca="false" ca="false" dt2D="false" dtr="false" t="normal">'№ 5ведомственная'!G57</f>
        <v>13.9</v>
      </c>
      <c r="F418" s="8" t="n"/>
    </row>
    <row customHeight="true" ht="42.75" outlineLevel="3" r="419">
      <c r="A419" s="37" t="s">
        <v>884</v>
      </c>
      <c r="B419" s="37" t="n"/>
      <c r="C419" s="19" t="s">
        <v>890</v>
      </c>
      <c r="D419" s="20" t="n">
        <f aca="false" ca="false" dt2D="false" dtr="false" t="normal">D420+D421</f>
        <v>1307</v>
      </c>
      <c r="E419" s="20" t="n">
        <f aca="false" ca="false" dt2D="false" dtr="false" t="normal">E420+E421</f>
        <v>1307</v>
      </c>
      <c r="F419" s="8" t="n"/>
    </row>
    <row ht="51" outlineLevel="4" r="420">
      <c r="A420" s="37" t="s">
        <v>884</v>
      </c>
      <c r="B420" s="37" t="s">
        <v>477</v>
      </c>
      <c r="C420" s="19" t="s">
        <v>50</v>
      </c>
      <c r="D420" s="20" t="n">
        <f aca="false" ca="false" dt2D="false" dtr="false" t="normal">'№ 5ведомственная'!F109</f>
        <v>1085.8</v>
      </c>
      <c r="E420" s="20" t="n">
        <f aca="false" ca="false" dt2D="false" dtr="false" t="normal">'№ 5ведомственная'!G109</f>
        <v>1085.8</v>
      </c>
      <c r="F420" s="8" t="n"/>
    </row>
    <row ht="25.5" outlineLevel="4" r="421">
      <c r="A421" s="37" t="s">
        <v>884</v>
      </c>
      <c r="B421" s="17" t="n">
        <v>200</v>
      </c>
      <c r="C421" s="19" t="s">
        <v>21</v>
      </c>
      <c r="D421" s="20" t="n">
        <f aca="false" ca="false" dt2D="false" dtr="false" t="normal">'№ 5ведомственная'!F110</f>
        <v>221.19999999999999</v>
      </c>
      <c r="E421" s="20" t="n">
        <f aca="false" ca="false" dt2D="false" dtr="false" t="normal">'№ 5ведомственная'!G110</f>
        <v>221.19999999999999</v>
      </c>
      <c r="F421" s="8" t="n"/>
    </row>
    <row ht="25.5" outlineLevel="1" r="422">
      <c r="A422" s="37" t="s">
        <v>793</v>
      </c>
      <c r="B422" s="37" t="n"/>
      <c r="C422" s="19" t="s">
        <v>798</v>
      </c>
      <c r="D422" s="20" t="n">
        <f aca="false" ca="false" dt2D="false" dtr="false" t="normal">D423+D429</f>
        <v>2801.4000000000001</v>
      </c>
      <c r="E422" s="20" t="n">
        <f aca="false" ca="false" dt2D="false" dtr="false" t="normal">E423+E429</f>
        <v>2754.1000000000004</v>
      </c>
      <c r="F422" s="8" t="n"/>
    </row>
    <row ht="38.25" outlineLevel="2" r="423">
      <c r="A423" s="37" t="s">
        <v>806</v>
      </c>
      <c r="B423" s="37" t="n"/>
      <c r="C423" s="19" t="s">
        <v>809</v>
      </c>
      <c r="D423" s="20" t="n">
        <f aca="false" ca="false" dt2D="false" dtr="false" t="normal">D424+D426</f>
        <v>853.5</v>
      </c>
      <c r="E423" s="20" t="n">
        <f aca="false" ca="false" dt2D="false" dtr="false" t="normal">E424+E426</f>
        <v>806.70000000000005</v>
      </c>
      <c r="F423" s="8" t="n"/>
    </row>
    <row ht="25.5" outlineLevel="3" r="424">
      <c r="A424" s="37" t="s">
        <v>817</v>
      </c>
      <c r="B424" s="37" t="n"/>
      <c r="C424" s="19" t="s">
        <v>350</v>
      </c>
      <c r="D424" s="20" t="n">
        <f aca="false" ca="false" dt2D="false" dtr="false" t="normal">D425</f>
        <v>220</v>
      </c>
      <c r="E424" s="20" t="n">
        <f aca="false" ca="false" dt2D="false" dtr="false" t="normal">E425</f>
        <v>210</v>
      </c>
      <c r="F424" s="8" t="n"/>
    </row>
    <row ht="25.5" outlineLevel="4" r="425">
      <c r="A425" s="37" t="s">
        <v>817</v>
      </c>
      <c r="B425" s="37" t="s">
        <v>371</v>
      </c>
      <c r="C425" s="19" t="s">
        <v>21</v>
      </c>
      <c r="D425" s="20" t="n">
        <f aca="false" ca="false" dt2D="false" dtr="false" t="normal">'№ 5ведомственная'!F85</f>
        <v>220</v>
      </c>
      <c r="E425" s="20" t="n">
        <f aca="false" ca="false" dt2D="false" dtr="false" t="normal">'№ 5ведомственная'!G85</f>
        <v>210</v>
      </c>
      <c r="F425" s="8" t="n"/>
    </row>
    <row customHeight="true" ht="26.25" outlineLevel="3" r="426">
      <c r="A426" s="37" t="s">
        <v>836</v>
      </c>
      <c r="B426" s="37" t="n"/>
      <c r="C426" s="19" t="s">
        <v>1001</v>
      </c>
      <c r="D426" s="20" t="n">
        <f aca="false" ca="false" dt2D="false" dtr="false" t="normal">D427+D428</f>
        <v>633.5</v>
      </c>
      <c r="E426" s="20" t="n">
        <f aca="false" ca="false" dt2D="false" dtr="false" t="normal">E427+E428</f>
        <v>596.70000000000005</v>
      </c>
      <c r="F426" s="8" t="n"/>
    </row>
    <row ht="25.5" outlineLevel="4" r="427">
      <c r="A427" s="37" t="s">
        <v>836</v>
      </c>
      <c r="B427" s="37" t="s">
        <v>371</v>
      </c>
      <c r="C427" s="19" t="s">
        <v>21</v>
      </c>
      <c r="D427" s="20" t="n">
        <f aca="false" ca="false" dt2D="false" dtr="false" t="normal">'№ 5ведомственная'!F87</f>
        <v>498.5</v>
      </c>
      <c r="E427" s="20" t="n">
        <f aca="false" ca="false" dt2D="false" dtr="false" t="normal">'№ 5ведомственная'!G87</f>
        <v>461.69999999999999</v>
      </c>
      <c r="F427" s="8" t="n"/>
    </row>
    <row ht="15" outlineLevel="4" r="428">
      <c r="A428" s="37" t="s">
        <v>836</v>
      </c>
      <c r="B428" s="17" t="n">
        <v>300</v>
      </c>
      <c r="C428" s="19" t="s">
        <v>57</v>
      </c>
      <c r="D428" s="20" t="n">
        <f aca="false" ca="false" dt2D="false" dtr="false" t="normal">'№ 5ведомственная'!F88</f>
        <v>135</v>
      </c>
      <c r="E428" s="20" t="n">
        <f aca="false" ca="false" dt2D="false" dtr="false" t="normal">'№ 5ведомственная'!G88</f>
        <v>135</v>
      </c>
      <c r="F428" s="8" t="n"/>
    </row>
    <row ht="38.25" outlineLevel="4" r="429">
      <c r="A429" s="37" t="s">
        <v>863</v>
      </c>
      <c r="B429" s="37" t="n"/>
      <c r="C429" s="19" t="s">
        <v>865</v>
      </c>
      <c r="D429" s="20" t="n">
        <f aca="false" ca="false" dt2D="false" dtr="false" t="normal">D432+D430</f>
        <v>1947.9000000000001</v>
      </c>
      <c r="E429" s="20" t="n">
        <f aca="false" ca="false" dt2D="false" dtr="false" t="normal">E432+E430</f>
        <v>1947.4000000000001</v>
      </c>
      <c r="F429" s="8" t="n"/>
    </row>
    <row ht="25.5" outlineLevel="4" r="430">
      <c r="A430" s="37" t="s">
        <v>931</v>
      </c>
      <c r="B430" s="17" t="n"/>
      <c r="C430" s="92" t="s">
        <v>935</v>
      </c>
      <c r="D430" s="20" t="n">
        <f aca="false" ca="false" dt2D="false" dtr="false" t="normal">D431</f>
        <v>324.5</v>
      </c>
      <c r="E430" s="20" t="n">
        <f aca="false" ca="false" dt2D="false" dtr="false" t="normal">E431</f>
        <v>324.5</v>
      </c>
      <c r="F430" s="8" t="n"/>
    </row>
    <row ht="15" outlineLevel="4" r="431">
      <c r="A431" s="37" t="s">
        <v>931</v>
      </c>
      <c r="B431" s="17" t="s">
        <v>389</v>
      </c>
      <c r="C431" s="19" t="s">
        <v>57</v>
      </c>
      <c r="D431" s="20" t="n">
        <f aca="false" ca="false" dt2D="false" dtr="false" t="normal">'№ 5ведомственная'!F375</f>
        <v>324.5</v>
      </c>
      <c r="E431" s="20" t="n">
        <f aca="false" ca="false" dt2D="false" dtr="false" t="normal">'№ 5ведомственная'!G375</f>
        <v>324.5</v>
      </c>
      <c r="F431" s="8" t="n"/>
    </row>
    <row ht="25.5" outlineLevel="3" r="432">
      <c r="A432" s="37" t="s">
        <v>874</v>
      </c>
      <c r="B432" s="37" t="n"/>
      <c r="C432" s="19" t="s">
        <v>258</v>
      </c>
      <c r="D432" s="20" t="n">
        <f aca="false" ca="false" dt2D="false" dtr="false" t="normal">D433</f>
        <v>1623.4000000000001</v>
      </c>
      <c r="E432" s="20" t="n">
        <f aca="false" ca="false" dt2D="false" dtr="false" t="normal">E433</f>
        <v>1622.9000000000001</v>
      </c>
      <c r="F432" s="8" t="n"/>
    </row>
    <row ht="15" outlineLevel="4" r="433">
      <c r="A433" s="37" t="s">
        <v>874</v>
      </c>
      <c r="B433" s="37" t="s">
        <v>389</v>
      </c>
      <c r="C433" s="19" t="s">
        <v>57</v>
      </c>
      <c r="D433" s="20" t="n">
        <f aca="false" ca="false" dt2D="false" dtr="false" t="normal">'№ 5ведомственная'!F369</f>
        <v>1623.4000000000001</v>
      </c>
      <c r="E433" s="20" t="n">
        <f aca="false" ca="false" dt2D="false" dtr="false" t="normal">'№ 5ведомственная'!G369</f>
        <v>1622.9000000000001</v>
      </c>
      <c r="F433" s="8" t="n"/>
    </row>
    <row ht="25.5" outlineLevel="1" r="434">
      <c r="A434" s="37" t="s">
        <v>450</v>
      </c>
      <c r="B434" s="37" t="n"/>
      <c r="C434" s="19" t="s">
        <v>314</v>
      </c>
      <c r="D434" s="20" t="n">
        <f aca="false" ca="false" dt2D="false" dtr="false" t="normal">D435+D440</f>
        <v>2670.8000000000002</v>
      </c>
      <c r="E434" s="20" t="n">
        <f aca="false" ca="false" dt2D="false" dtr="false" t="normal">E435+E440</f>
        <v>2670.8000000000002</v>
      </c>
      <c r="F434" s="8" t="n"/>
    </row>
    <row ht="15" outlineLevel="2" r="435">
      <c r="A435" s="37" t="s">
        <v>460</v>
      </c>
      <c r="B435" s="37" t="n"/>
      <c r="C435" s="19" t="s">
        <v>318</v>
      </c>
      <c r="D435" s="20" t="n">
        <f aca="false" ca="false" dt2D="false" dtr="false" t="normal">D438+D436</f>
        <v>2580.8000000000002</v>
      </c>
      <c r="E435" s="20" t="n">
        <f aca="false" ca="false" dt2D="false" dtr="false" t="normal">E438+E436</f>
        <v>2580.8000000000002</v>
      </c>
      <c r="F435" s="8" t="n"/>
    </row>
    <row customHeight="true" ht="16.5" outlineLevel="2" r="436">
      <c r="A436" s="37" t="s">
        <v>471</v>
      </c>
      <c r="B436" s="17" t="n"/>
      <c r="C436" s="19" t="s">
        <v>472</v>
      </c>
      <c r="D436" s="20" t="n">
        <f aca="false" ca="false" dt2D="false" dtr="false" t="normal">D437</f>
        <v>1080.8</v>
      </c>
      <c r="E436" s="20" t="n">
        <f aca="false" ca="false" dt2D="false" dtr="false" t="normal">E437</f>
        <v>1080.8</v>
      </c>
      <c r="F436" s="8" t="n"/>
    </row>
    <row ht="25.5" outlineLevel="2" r="437">
      <c r="A437" s="37" t="s">
        <v>471</v>
      </c>
      <c r="B437" s="17" t="s">
        <v>361</v>
      </c>
      <c r="C437" s="19" t="s">
        <v>36</v>
      </c>
      <c r="D437" s="20" t="n">
        <f aca="false" ca="false" dt2D="false" dtr="false" t="normal">'№ 5ведомственная'!F400</f>
        <v>1080.8</v>
      </c>
      <c r="E437" s="20" t="n">
        <f aca="false" ca="false" dt2D="false" dtr="false" t="normal">'№ 5ведомственная'!G400</f>
        <v>1080.8</v>
      </c>
      <c r="F437" s="8" t="n"/>
    </row>
    <row ht="89.25" outlineLevel="3" r="438">
      <c r="A438" s="37" t="s">
        <v>485</v>
      </c>
      <c r="B438" s="37" t="n"/>
      <c r="C438" s="19" t="s">
        <v>486</v>
      </c>
      <c r="D438" s="20" t="n">
        <f aca="false" ca="false" dt2D="false" dtr="false" t="normal">D439</f>
        <v>1500</v>
      </c>
      <c r="E438" s="20" t="n">
        <f aca="false" ca="false" dt2D="false" dtr="false" t="normal">E439</f>
        <v>1500</v>
      </c>
      <c r="F438" s="8" t="n"/>
    </row>
    <row ht="25.5" outlineLevel="4" r="439">
      <c r="A439" s="37" t="s">
        <v>485</v>
      </c>
      <c r="B439" s="37" t="s">
        <v>361</v>
      </c>
      <c r="C439" s="19" t="s">
        <v>36</v>
      </c>
      <c r="D439" s="20" t="n">
        <f aca="false" ca="false" dt2D="false" dtr="false" t="normal">'№ 5ведомственная'!F402</f>
        <v>1500</v>
      </c>
      <c r="E439" s="20" t="n">
        <f aca="false" ca="false" dt2D="false" dtr="false" t="normal">'№ 5ведомственная'!G402</f>
        <v>1500</v>
      </c>
      <c r="F439" s="8" t="n"/>
    </row>
    <row ht="25.5" outlineLevel="4" r="440">
      <c r="A440" s="37" t="s">
        <v>508</v>
      </c>
      <c r="B440" s="17" t="n"/>
      <c r="C440" s="19" t="s">
        <v>511</v>
      </c>
      <c r="D440" s="20" t="n">
        <f aca="false" ca="false" dt2D="false" dtr="false" t="normal">D443+D441</f>
        <v>90</v>
      </c>
      <c r="E440" s="20" t="n">
        <f aca="false" ca="false" dt2D="false" dtr="false" t="normal">E443+E441</f>
        <v>90</v>
      </c>
      <c r="F440" s="8" t="n"/>
    </row>
    <row ht="25.5" outlineLevel="4" r="441">
      <c r="A441" s="37" t="s">
        <v>521</v>
      </c>
      <c r="B441" s="17" t="n"/>
      <c r="C441" s="19" t="s">
        <v>525</v>
      </c>
      <c r="D441" s="20" t="n">
        <f aca="false" ca="false" dt2D="false" dtr="false" t="normal">D442</f>
        <v>65</v>
      </c>
      <c r="E441" s="20" t="n">
        <f aca="false" ca="false" dt2D="false" dtr="false" t="normal">E442</f>
        <v>65</v>
      </c>
      <c r="F441" s="8" t="n"/>
    </row>
    <row ht="25.5" outlineLevel="4" r="442">
      <c r="A442" s="37" t="s">
        <v>521</v>
      </c>
      <c r="B442" s="17" t="n">
        <v>600</v>
      </c>
      <c r="C442" s="19" t="s">
        <v>36</v>
      </c>
      <c r="D442" s="20" t="n">
        <f aca="false" ca="false" dt2D="false" dtr="false" t="normal">'№ 5ведомственная'!F405</f>
        <v>65</v>
      </c>
      <c r="E442" s="20" t="n">
        <f aca="false" ca="false" dt2D="false" dtr="false" t="normal">'№ 5ведомственная'!G405</f>
        <v>65</v>
      </c>
      <c r="F442" s="8" t="n"/>
    </row>
    <row ht="25.5" outlineLevel="4" r="443">
      <c r="A443" s="37" t="s">
        <v>540</v>
      </c>
      <c r="B443" s="17" t="n"/>
      <c r="C443" s="19" t="s">
        <v>525</v>
      </c>
      <c r="D443" s="20" t="n">
        <f aca="false" ca="false" dt2D="false" dtr="false" t="normal">D444</f>
        <v>25</v>
      </c>
      <c r="E443" s="20" t="n">
        <f aca="false" ca="false" dt2D="false" dtr="false" t="normal">E444</f>
        <v>25</v>
      </c>
      <c r="F443" s="8" t="n"/>
    </row>
    <row ht="25.5" outlineLevel="4" r="444">
      <c r="A444" s="37" t="s">
        <v>540</v>
      </c>
      <c r="B444" s="17" t="n">
        <v>600</v>
      </c>
      <c r="C444" s="19" t="s">
        <v>36</v>
      </c>
      <c r="D444" s="20" t="n">
        <f aca="false" ca="false" dt2D="false" dtr="false" t="normal">'№ 5ведомственная'!F407</f>
        <v>25</v>
      </c>
      <c r="E444" s="20" t="n">
        <f aca="false" ca="false" dt2D="false" dtr="false" t="normal">'№ 5ведомственная'!G407</f>
        <v>25</v>
      </c>
      <c r="F444" s="8" t="n"/>
    </row>
    <row customHeight="true" ht="29.25" outlineLevel="1" r="445">
      <c r="A445" s="37" t="s">
        <v>487</v>
      </c>
      <c r="B445" s="37" t="n"/>
      <c r="C445" s="19" t="s">
        <v>488</v>
      </c>
      <c r="D445" s="20" t="n">
        <f aca="false" ca="false" dt2D="false" dtr="false" t="normal">D446</f>
        <v>63591.700000000004</v>
      </c>
      <c r="E445" s="20" t="n">
        <f aca="false" ca="false" dt2D="false" dtr="false" t="normal">E446</f>
        <v>62481.599999999999</v>
      </c>
      <c r="F445" s="8" t="n"/>
    </row>
    <row ht="15" outlineLevel="2" r="446">
      <c r="A446" s="37" t="s">
        <v>499</v>
      </c>
      <c r="B446" s="37" t="n"/>
      <c r="C446" s="19" t="s">
        <v>87</v>
      </c>
      <c r="D446" s="20" t="n">
        <f aca="false" ca="false" dt2D="false" dtr="false" t="normal">D447+D449+D454+D456</f>
        <v>63591.700000000004</v>
      </c>
      <c r="E446" s="20" t="n">
        <f aca="false" ca="false" dt2D="false" dtr="false" t="normal">E447+E449+E454+E456</f>
        <v>62481.599999999999</v>
      </c>
      <c r="F446" s="8" t="n"/>
    </row>
    <row ht="15" outlineLevel="3" r="447">
      <c r="A447" s="37" t="s">
        <v>507</v>
      </c>
      <c r="B447" s="37" t="n"/>
      <c r="C447" s="19" t="s">
        <v>510</v>
      </c>
      <c r="D447" s="20" t="n">
        <f aca="false" ca="false" dt2D="false" dtr="false" t="normal">D448</f>
        <v>1405.9000000000001</v>
      </c>
      <c r="E447" s="20" t="n">
        <f aca="false" ca="false" dt2D="false" dtr="false" t="normal">E448</f>
        <v>557.39999999999998</v>
      </c>
      <c r="F447" s="8" t="n"/>
    </row>
    <row ht="51" outlineLevel="4" r="448">
      <c r="A448" s="37" t="s">
        <v>507</v>
      </c>
      <c r="B448" s="37" t="s">
        <v>477</v>
      </c>
      <c r="C448" s="19" t="s">
        <v>50</v>
      </c>
      <c r="D448" s="20" t="n">
        <f aca="false" ca="false" dt2D="false" dtr="false" t="normal">'№ 5ведомственная'!F35</f>
        <v>1405.9000000000001</v>
      </c>
      <c r="E448" s="20" t="n">
        <f aca="false" ca="false" dt2D="false" dtr="false" t="normal">'№ 5ведомственная'!G35</f>
        <v>557.39999999999998</v>
      </c>
      <c r="F448" s="8" t="n"/>
    </row>
    <row customHeight="true" ht="42" outlineLevel="3" r="449">
      <c r="A449" s="37" t="s">
        <v>617</v>
      </c>
      <c r="B449" s="37" t="n"/>
      <c r="C449" s="19" t="s">
        <v>621</v>
      </c>
      <c r="D449" s="20" t="n">
        <f aca="false" ca="false" dt2D="false" dtr="false" t="normal">D450+D451+D453+D452</f>
        <v>61462.300000000003</v>
      </c>
      <c r="E449" s="20" t="n">
        <f aca="false" ca="false" dt2D="false" dtr="false" t="normal">E450+E451+E453+E452</f>
        <v>61200.699999999997</v>
      </c>
      <c r="F449" s="8" t="n"/>
    </row>
    <row ht="51" outlineLevel="4" r="450">
      <c r="A450" s="37" t="s">
        <v>617</v>
      </c>
      <c r="B450" s="37" t="s">
        <v>477</v>
      </c>
      <c r="C450" s="19" t="s">
        <v>50</v>
      </c>
      <c r="D450" s="20" t="n">
        <f aca="false" ca="false" dt2D="false" dtr="false" t="normal">'№ 5ведомственная'!F46+'№ 5ведомственная'!F94</f>
        <v>51278.5</v>
      </c>
      <c r="E450" s="20" t="n">
        <f aca="false" ca="false" dt2D="false" dtr="false" t="normal">'№ 5ведомственная'!G46+'№ 5ведомственная'!G94</f>
        <v>51160</v>
      </c>
      <c r="F450" s="8" t="n"/>
    </row>
    <row ht="25.5" outlineLevel="4" r="451">
      <c r="A451" s="37" t="s">
        <v>617</v>
      </c>
      <c r="B451" s="37" t="s">
        <v>371</v>
      </c>
      <c r="C451" s="19" t="s">
        <v>21</v>
      </c>
      <c r="D451" s="20" t="n">
        <f aca="false" ca="false" dt2D="false" dtr="false" t="normal">'№ 5ведомственная'!F47</f>
        <v>9761.7999999999993</v>
      </c>
      <c r="E451" s="20" t="n">
        <f aca="false" ca="false" dt2D="false" dtr="false" t="normal">'№ 5ведомственная'!G47</f>
        <v>9588.1000000000004</v>
      </c>
      <c r="F451" s="8" t="n"/>
    </row>
    <row ht="15" outlineLevel="4" r="452">
      <c r="A452" s="37" t="s">
        <v>617</v>
      </c>
      <c r="B452" s="17" t="n">
        <v>300</v>
      </c>
      <c r="C452" s="19" t="s">
        <v>649</v>
      </c>
      <c r="D452" s="20" t="n">
        <f aca="false" ca="false" dt2D="false" dtr="false" t="normal">'№ 5ведомственная'!F48</f>
        <v>269.89999999999998</v>
      </c>
      <c r="E452" s="20" t="n">
        <f aca="false" ca="false" dt2D="false" dtr="false" t="normal">'№ 5ведомственная'!G48</f>
        <v>269.89999999999998</v>
      </c>
      <c r="F452" s="8" t="n"/>
    </row>
    <row ht="15" outlineLevel="4" r="453">
      <c r="A453" s="37" t="s">
        <v>617</v>
      </c>
      <c r="B453" s="17" t="n">
        <v>800</v>
      </c>
      <c r="C453" s="19" t="s">
        <v>70</v>
      </c>
      <c r="D453" s="20" t="n">
        <f aca="false" ca="false" dt2D="false" dtr="false" t="normal">'№ 5ведомственная'!F49</f>
        <v>152.09999999999999</v>
      </c>
      <c r="E453" s="20" t="n">
        <f aca="false" ca="false" dt2D="false" dtr="false" t="normal">'№ 5ведомственная'!G49</f>
        <v>182.69999999999999</v>
      </c>
      <c r="F453" s="8" t="n"/>
    </row>
    <row ht="15" outlineLevel="4" r="454">
      <c r="A454" s="37" t="s">
        <v>879</v>
      </c>
      <c r="B454" s="37" t="n"/>
      <c r="C454" s="19" t="s">
        <v>881</v>
      </c>
      <c r="D454" s="20" t="n">
        <f aca="false" ca="false" dt2D="false" dtr="false" t="normal">D455</f>
        <v>110</v>
      </c>
      <c r="E454" s="20" t="n">
        <f aca="false" ca="false" dt2D="false" dtr="false" t="normal">E455</f>
        <v>110</v>
      </c>
      <c r="F454" s="8" t="n"/>
    </row>
    <row ht="15" outlineLevel="4" r="455">
      <c r="A455" s="37" t="s">
        <v>879</v>
      </c>
      <c r="B455" s="37" t="s">
        <v>523</v>
      </c>
      <c r="C455" s="19" t="s">
        <v>70</v>
      </c>
      <c r="D455" s="20" t="n">
        <f aca="false" ca="false" dt2D="false" dtr="false" t="normal">'№ 5ведомственная'!F92</f>
        <v>110</v>
      </c>
      <c r="E455" s="20" t="n">
        <f aca="false" ca="false" dt2D="false" dtr="false" t="normal">'№ 5ведомственная'!G92</f>
        <v>110</v>
      </c>
      <c r="F455" s="8" t="n"/>
    </row>
    <row ht="38.25" outlineLevel="4" r="456">
      <c r="A456" s="37" t="s">
        <v>665</v>
      </c>
      <c r="B456" s="17" t="n"/>
      <c r="C456" s="19" t="s">
        <v>606</v>
      </c>
      <c r="D456" s="20" t="n">
        <f aca="false" ca="false" dt2D="false" dtr="false" t="normal">D457</f>
        <v>613.5</v>
      </c>
      <c r="E456" s="20" t="n">
        <f aca="false" ca="false" dt2D="false" dtr="false" t="normal">E457</f>
        <v>613.5</v>
      </c>
      <c r="F456" s="8" t="n"/>
    </row>
    <row ht="51" outlineLevel="4" r="457">
      <c r="A457" s="37" t="s">
        <v>665</v>
      </c>
      <c r="B457" s="17" t="n">
        <v>100</v>
      </c>
      <c r="C457" s="19" t="s">
        <v>50</v>
      </c>
      <c r="D457" s="20" t="n">
        <f aca="false" ca="false" dt2D="false" dtr="false" t="normal">'№ 5ведомственная'!F51+'№ 5ведомственная'!F96</f>
        <v>613.5</v>
      </c>
      <c r="E457" s="20" t="n">
        <f aca="false" ca="false" dt2D="false" dtr="false" t="normal">'№ 5ведомственная'!G51+'№ 5ведомственная'!G96</f>
        <v>613.5</v>
      </c>
      <c r="F457" s="8" t="n"/>
    </row>
    <row customFormat="true" ht="25.5" outlineLevel="0" r="458" s="21">
      <c r="A458" s="37" t="s">
        <v>362</v>
      </c>
      <c r="B458" s="37" t="n"/>
      <c r="C458" s="19" t="s">
        <v>374</v>
      </c>
      <c r="D458" s="20" t="n">
        <f aca="false" ca="false" dt2D="false" dtr="false" t="normal">D459+D498+D494</f>
        <v>7736.1000000000004</v>
      </c>
      <c r="E458" s="20" t="n">
        <f aca="false" ca="false" dt2D="false" dtr="false" t="normal">E459+E498+E494</f>
        <v>7406.2000000000007</v>
      </c>
      <c r="F458" s="32" t="n"/>
    </row>
    <row ht="25.5" outlineLevel="1" r="459">
      <c r="A459" s="37" t="s">
        <v>575</v>
      </c>
      <c r="B459" s="37" t="n"/>
      <c r="C459" s="19" t="s">
        <v>577</v>
      </c>
      <c r="D459" s="20" t="n">
        <f aca="false" ca="false" dt2D="false" dtr="false" t="normal">D460+D463+D468+D471+D474+D478+D481</f>
        <v>4031.0999999999999</v>
      </c>
      <c r="E459" s="20" t="n">
        <f aca="false" ca="false" dt2D="false" dtr="false" t="normal">E460+E463+E468+E471+E474+E478+E481</f>
        <v>3781.2000000000003</v>
      </c>
      <c r="F459" s="8" t="n"/>
    </row>
    <row ht="15" outlineLevel="2" r="460">
      <c r="A460" s="37" t="s">
        <v>789</v>
      </c>
      <c r="B460" s="37" t="n"/>
      <c r="C460" s="19" t="s">
        <v>259</v>
      </c>
      <c r="D460" s="20" t="n">
        <f aca="false" ca="false" dt2D="false" dtr="false" t="normal">D461</f>
        <v>57</v>
      </c>
      <c r="E460" s="20" t="n">
        <f aca="false" ca="false" dt2D="false" dtr="false" t="normal">E461</f>
        <v>55.399999999999999</v>
      </c>
      <c r="F460" s="8" t="n"/>
    </row>
    <row ht="38.25" outlineLevel="3" r="461">
      <c r="A461" s="37" t="s">
        <v>797</v>
      </c>
      <c r="B461" s="37" t="n"/>
      <c r="C461" s="19" t="s">
        <v>802</v>
      </c>
      <c r="D461" s="20" t="n">
        <f aca="false" ca="false" dt2D="false" dtr="false" t="normal">D462</f>
        <v>57</v>
      </c>
      <c r="E461" s="20" t="n">
        <f aca="false" ca="false" dt2D="false" dtr="false" t="normal">E462</f>
        <v>55.399999999999999</v>
      </c>
      <c r="F461" s="8" t="n"/>
    </row>
    <row ht="25.5" outlineLevel="4" r="462">
      <c r="A462" s="37" t="s">
        <v>797</v>
      </c>
      <c r="B462" s="37" t="s">
        <v>371</v>
      </c>
      <c r="C462" s="19" t="s">
        <v>21</v>
      </c>
      <c r="D462" s="20" t="n">
        <f aca="false" ca="false" dt2D="false" dtr="false" t="normal">'№ 5ведомственная'!F627</f>
        <v>57</v>
      </c>
      <c r="E462" s="20" t="n">
        <f aca="false" ca="false" dt2D="false" dtr="false" t="normal">'№ 5ведомственная'!G627</f>
        <v>55.399999999999999</v>
      </c>
      <c r="F462" s="8" t="n"/>
    </row>
    <row ht="25.5" outlineLevel="2" r="463">
      <c r="A463" s="37" t="s">
        <v>821</v>
      </c>
      <c r="B463" s="37" t="n"/>
      <c r="C463" s="19" t="s">
        <v>278</v>
      </c>
      <c r="D463" s="20" t="n">
        <f aca="false" ca="false" dt2D="false" dtr="false" t="normal">D464+D466</f>
        <v>114.7</v>
      </c>
      <c r="E463" s="20" t="n">
        <f aca="false" ca="false" dt2D="false" dtr="false" t="normal">E464+E466</f>
        <v>86.799999999999997</v>
      </c>
      <c r="F463" s="8" t="n"/>
    </row>
    <row ht="38.25" outlineLevel="3" r="464">
      <c r="A464" s="37" t="s">
        <v>829</v>
      </c>
      <c r="B464" s="37" t="n"/>
      <c r="C464" s="19" t="s">
        <v>288</v>
      </c>
      <c r="D464" s="20" t="n">
        <f aca="false" ca="false" dt2D="false" dtr="false" t="normal">D465</f>
        <v>110.7</v>
      </c>
      <c r="E464" s="20" t="n">
        <f aca="false" ca="false" dt2D="false" dtr="false" t="normal">E465</f>
        <v>86.799999999999997</v>
      </c>
      <c r="F464" s="8" t="n"/>
    </row>
    <row ht="25.5" outlineLevel="4" r="465">
      <c r="A465" s="37" t="s">
        <v>829</v>
      </c>
      <c r="B465" s="37" t="s">
        <v>371</v>
      </c>
      <c r="C465" s="19" t="s">
        <v>21</v>
      </c>
      <c r="D465" s="20" t="n">
        <f aca="false" ca="false" dt2D="false" dtr="false" t="normal">'№ 5ведомственная'!F630</f>
        <v>110.7</v>
      </c>
      <c r="E465" s="20" t="n">
        <f aca="false" ca="false" dt2D="false" dtr="false" t="normal">'№ 5ведомственная'!G630</f>
        <v>86.799999999999997</v>
      </c>
      <c r="F465" s="8" t="n"/>
    </row>
    <row ht="25.5" outlineLevel="3" r="466">
      <c r="A466" s="37" t="s">
        <v>845</v>
      </c>
      <c r="B466" s="37" t="n"/>
      <c r="C466" s="19" t="s">
        <v>848</v>
      </c>
      <c r="D466" s="20" t="n">
        <f aca="false" ca="false" dt2D="false" dtr="false" t="normal">D467</f>
        <v>4</v>
      </c>
      <c r="E466" s="20" t="n">
        <f aca="false" ca="false" dt2D="false" dtr="false" t="normal">E467</f>
        <v>0</v>
      </c>
      <c r="F466" s="8" t="n"/>
    </row>
    <row ht="15" outlineLevel="4" r="467">
      <c r="A467" s="37" t="s">
        <v>845</v>
      </c>
      <c r="B467" s="37" t="s">
        <v>389</v>
      </c>
      <c r="C467" s="19" t="s">
        <v>57</v>
      </c>
      <c r="D467" s="20" t="n">
        <f aca="false" ca="false" dt2D="false" dtr="false" t="normal">'№ 5ведомственная'!F632</f>
        <v>4</v>
      </c>
      <c r="E467" s="20" t="n">
        <f aca="false" ca="false" dt2D="false" dtr="false" t="normal">'№ 5ведомственная'!G632</f>
        <v>0</v>
      </c>
      <c r="F467" s="8" t="n"/>
    </row>
    <row ht="15" outlineLevel="2" r="468">
      <c r="A468" s="37" t="s">
        <v>852</v>
      </c>
      <c r="B468" s="37" t="n"/>
      <c r="C468" s="19" t="s">
        <v>264</v>
      </c>
      <c r="D468" s="20" t="n">
        <f aca="false" ca="false" dt2D="false" dtr="false" t="normal">D469</f>
        <v>83</v>
      </c>
      <c r="E468" s="20" t="n">
        <f aca="false" ca="false" dt2D="false" dtr="false" t="normal">E469</f>
        <v>67.900000000000006</v>
      </c>
      <c r="F468" s="8" t="n"/>
    </row>
    <row ht="25.5" outlineLevel="3" r="469">
      <c r="A469" s="37" t="s">
        <v>835</v>
      </c>
      <c r="B469" s="37" t="n"/>
      <c r="C469" s="19" t="s">
        <v>269</v>
      </c>
      <c r="D469" s="20" t="n">
        <f aca="false" ca="false" dt2D="false" dtr="false" t="normal">D470</f>
        <v>83</v>
      </c>
      <c r="E469" s="20" t="n">
        <f aca="false" ca="false" dt2D="false" dtr="false" t="normal">E470</f>
        <v>67.900000000000006</v>
      </c>
      <c r="F469" s="8" t="n"/>
    </row>
    <row ht="25.5" outlineLevel="4" r="470">
      <c r="A470" s="37" t="s">
        <v>835</v>
      </c>
      <c r="B470" s="37" t="s">
        <v>371</v>
      </c>
      <c r="C470" s="19" t="s">
        <v>21</v>
      </c>
      <c r="D470" s="20" t="n">
        <f aca="false" ca="false" dt2D="false" dtr="false" t="normal">'№ 5ведомственная'!F635</f>
        <v>83</v>
      </c>
      <c r="E470" s="20" t="n">
        <f aca="false" ca="false" dt2D="false" dtr="false" t="normal">'№ 5ведомственная'!G635</f>
        <v>67.900000000000006</v>
      </c>
      <c r="F470" s="8" t="n"/>
    </row>
    <row ht="25.5" outlineLevel="2" r="471">
      <c r="A471" s="37" t="s">
        <v>847</v>
      </c>
      <c r="B471" s="37" t="n"/>
      <c r="C471" s="19" t="s">
        <v>285</v>
      </c>
      <c r="D471" s="20" t="n">
        <f aca="false" ca="false" dt2D="false" dtr="false" t="normal">D472</f>
        <v>22</v>
      </c>
      <c r="E471" s="20" t="n">
        <f aca="false" ca="false" dt2D="false" dtr="false" t="normal">E472</f>
        <v>13</v>
      </c>
      <c r="F471" s="8" t="n"/>
    </row>
    <row ht="25.5" outlineLevel="3" r="472">
      <c r="A472" s="37" t="s">
        <v>853</v>
      </c>
      <c r="B472" s="37" t="n"/>
      <c r="C472" s="19" t="s">
        <v>286</v>
      </c>
      <c r="D472" s="20" t="n">
        <f aca="false" ca="false" dt2D="false" dtr="false" t="normal">D473</f>
        <v>22</v>
      </c>
      <c r="E472" s="20" t="n">
        <f aca="false" ca="false" dt2D="false" dtr="false" t="normal">E473</f>
        <v>13</v>
      </c>
      <c r="F472" s="8" t="n"/>
    </row>
    <row ht="25.5" outlineLevel="4" r="473">
      <c r="A473" s="37" t="s">
        <v>853</v>
      </c>
      <c r="B473" s="37" t="s">
        <v>371</v>
      </c>
      <c r="C473" s="19" t="s">
        <v>21</v>
      </c>
      <c r="D473" s="20" t="n">
        <f aca="false" ca="false" dt2D="false" dtr="false" t="normal">'№ 5ведомственная'!F638</f>
        <v>22</v>
      </c>
      <c r="E473" s="20" t="n">
        <f aca="false" ca="false" dt2D="false" dtr="false" t="normal">'№ 5ведомственная'!G638</f>
        <v>13</v>
      </c>
      <c r="F473" s="8" t="n"/>
    </row>
    <row ht="25.5" outlineLevel="2" r="474">
      <c r="A474" s="37" t="s">
        <v>866</v>
      </c>
      <c r="B474" s="37" t="n"/>
      <c r="C474" s="19" t="s">
        <v>968</v>
      </c>
      <c r="D474" s="20" t="n">
        <f aca="false" ca="false" dt2D="false" dtr="false" t="normal">D475</f>
        <v>92</v>
      </c>
      <c r="E474" s="20" t="n">
        <f aca="false" ca="false" dt2D="false" dtr="false" t="normal">E475</f>
        <v>81</v>
      </c>
      <c r="F474" s="8" t="n"/>
    </row>
    <row ht="15" outlineLevel="3" r="475">
      <c r="A475" s="37" t="s">
        <v>364</v>
      </c>
      <c r="B475" s="37" t="n"/>
      <c r="C475" s="19" t="s">
        <v>20</v>
      </c>
      <c r="D475" s="20" t="n">
        <f aca="false" ca="false" dt2D="false" dtr="false" t="normal">D477+D476</f>
        <v>92</v>
      </c>
      <c r="E475" s="20" t="n">
        <f aca="false" ca="false" dt2D="false" dtr="false" t="normal">E477+E476</f>
        <v>81</v>
      </c>
      <c r="F475" s="8" t="n"/>
    </row>
    <row ht="51" outlineLevel="3" r="476">
      <c r="A476" s="37" t="s">
        <v>364</v>
      </c>
      <c r="B476" s="17" t="n">
        <v>100</v>
      </c>
      <c r="C476" s="19" t="s">
        <v>50</v>
      </c>
      <c r="D476" s="20" t="n">
        <f aca="false" ca="false" dt2D="false" dtr="false" t="normal">'№ 5ведомственная'!F641</f>
        <v>7</v>
      </c>
      <c r="E476" s="20" t="n">
        <f aca="false" ca="false" dt2D="false" dtr="false" t="normal">'№ 5ведомственная'!G641</f>
        <v>3</v>
      </c>
      <c r="F476" s="8" t="n"/>
    </row>
    <row ht="25.5" outlineLevel="4" r="477">
      <c r="A477" s="37" t="s">
        <v>364</v>
      </c>
      <c r="B477" s="37" t="s">
        <v>371</v>
      </c>
      <c r="C477" s="19" t="s">
        <v>21</v>
      </c>
      <c r="D477" s="20" t="n">
        <f aca="false" ca="false" dt2D="false" dtr="false" t="normal">'№ 5ведомственная'!F642</f>
        <v>85</v>
      </c>
      <c r="E477" s="20" t="n">
        <f aca="false" ca="false" dt2D="false" dtr="false" t="normal">'№ 5ведомственная'!G642</f>
        <v>78</v>
      </c>
      <c r="F477" s="8" t="n"/>
    </row>
    <row ht="25.5" outlineLevel="2" r="478">
      <c r="A478" s="37" t="s">
        <v>401</v>
      </c>
      <c r="B478" s="37" t="n"/>
      <c r="C478" s="19" t="s">
        <v>43</v>
      </c>
      <c r="D478" s="20" t="n">
        <f aca="false" ca="false" dt2D="false" dtr="false" t="normal">D479</f>
        <v>20</v>
      </c>
      <c r="E478" s="20" t="n">
        <f aca="false" ca="false" dt2D="false" dtr="false" t="normal">E479</f>
        <v>7.2000000000000002</v>
      </c>
      <c r="F478" s="8" t="n"/>
    </row>
    <row ht="25.5" outlineLevel="3" r="479">
      <c r="A479" s="37" t="s">
        <v>412</v>
      </c>
      <c r="B479" s="37" t="n"/>
      <c r="C479" s="19" t="s">
        <v>55</v>
      </c>
      <c r="D479" s="20" t="n">
        <f aca="false" ca="false" dt2D="false" dtr="false" t="normal">D480</f>
        <v>20</v>
      </c>
      <c r="E479" s="20" t="n">
        <f aca="false" ca="false" dt2D="false" dtr="false" t="normal">E480</f>
        <v>7.2000000000000002</v>
      </c>
      <c r="F479" s="8" t="n"/>
    </row>
    <row ht="25.5" outlineLevel="4" r="480">
      <c r="A480" s="37" t="s">
        <v>412</v>
      </c>
      <c r="B480" s="37" t="s">
        <v>371</v>
      </c>
      <c r="C480" s="19" t="s">
        <v>21</v>
      </c>
      <c r="D480" s="20" t="n">
        <f aca="false" ca="false" dt2D="false" dtr="false" t="normal">'№ 5ведомственная'!F645</f>
        <v>20</v>
      </c>
      <c r="E480" s="20" t="n">
        <f aca="false" ca="false" dt2D="false" dtr="false" t="normal">'№ 5ведомственная'!G645</f>
        <v>7.2000000000000002</v>
      </c>
      <c r="F480" s="8" t="n"/>
    </row>
    <row ht="25.5" outlineLevel="4" r="481">
      <c r="A481" s="37" t="s">
        <v>584</v>
      </c>
      <c r="B481" s="28" t="n"/>
      <c r="C481" s="19" t="s">
        <v>589</v>
      </c>
      <c r="D481" s="20" t="n">
        <f aca="false" ca="false" dt2D="false" dtr="false" t="normal">D486+D490+D482+D488+D484+D492</f>
        <v>3642.4000000000001</v>
      </c>
      <c r="E481" s="20" t="n">
        <f aca="false" ca="false" dt2D="false" dtr="false" t="normal">E486+E490+E482+E488+E484+E492</f>
        <v>3469.9000000000001</v>
      </c>
      <c r="F481" s="8" t="n"/>
    </row>
    <row customHeight="true" ht="51" outlineLevel="4" r="482">
      <c r="A482" s="37" t="s">
        <v>597</v>
      </c>
      <c r="B482" s="28" t="n"/>
      <c r="C482" s="84" t="s">
        <v>601</v>
      </c>
      <c r="D482" s="20" t="n">
        <f aca="false" ca="false" dt2D="false" dtr="false" t="normal">D483</f>
        <v>1853.7</v>
      </c>
      <c r="E482" s="20" t="n">
        <f aca="false" ca="false" dt2D="false" dtr="false" t="normal">E483</f>
        <v>1853.7</v>
      </c>
      <c r="F482" s="8" t="n"/>
    </row>
    <row ht="25.5" outlineLevel="4" r="483">
      <c r="A483" s="37" t="s">
        <v>597</v>
      </c>
      <c r="B483" s="17" t="n">
        <v>200</v>
      </c>
      <c r="C483" s="19" t="s">
        <v>21</v>
      </c>
      <c r="D483" s="20" t="n">
        <f aca="false" ca="false" dt2D="false" dtr="false" t="normal">'№ 5ведомственная'!F590</f>
        <v>1853.7</v>
      </c>
      <c r="E483" s="20" t="n">
        <f aca="false" ca="false" dt2D="false" dtr="false" t="normal">'№ 5ведомственная'!G590</f>
        <v>1853.7</v>
      </c>
      <c r="F483" s="8" t="n"/>
    </row>
    <row ht="51" outlineLevel="4" r="484">
      <c r="A484" s="37" t="s">
        <v>613</v>
      </c>
      <c r="B484" s="17" t="n"/>
      <c r="C484" s="19" t="s">
        <v>615</v>
      </c>
      <c r="D484" s="20" t="n">
        <f aca="false" ca="false" dt2D="false" dtr="false" t="normal">D485</f>
        <v>460</v>
      </c>
      <c r="E484" s="20" t="n">
        <f aca="false" ca="false" dt2D="false" dtr="false" t="normal">E485</f>
        <v>322</v>
      </c>
      <c r="F484" s="8" t="n"/>
    </row>
    <row ht="25.5" outlineLevel="4" r="485">
      <c r="A485" s="37" t="s">
        <v>613</v>
      </c>
      <c r="B485" s="17" t="n">
        <v>200</v>
      </c>
      <c r="C485" s="19" t="s">
        <v>21</v>
      </c>
      <c r="D485" s="20" t="n">
        <f aca="false" ca="false" dt2D="false" dtr="false" t="normal">'№ 5ведомственная'!F592</f>
        <v>460</v>
      </c>
      <c r="E485" s="20" t="n">
        <f aca="false" ca="false" dt2D="false" dtr="false" t="normal">'№ 5ведомственная'!G592</f>
        <v>322</v>
      </c>
      <c r="F485" s="8" t="n"/>
    </row>
    <row ht="38.25" outlineLevel="4" r="486">
      <c r="A486" s="37" t="s">
        <v>628</v>
      </c>
      <c r="B486" s="28" t="n"/>
      <c r="C486" s="19" t="s">
        <v>630</v>
      </c>
      <c r="D486" s="20" t="n">
        <f aca="false" ca="false" dt2D="false" dtr="false" t="normal">D487</f>
        <v>530.29999999999995</v>
      </c>
      <c r="E486" s="20" t="n">
        <f aca="false" ca="false" dt2D="false" dtr="false" t="normal">E487</f>
        <v>530.29999999999995</v>
      </c>
      <c r="F486" s="8" t="n"/>
    </row>
    <row ht="25.5" outlineLevel="4" r="487">
      <c r="A487" s="37" t="s">
        <v>628</v>
      </c>
      <c r="B487" s="17" t="n">
        <v>200</v>
      </c>
      <c r="C487" s="19" t="s">
        <v>21</v>
      </c>
      <c r="D487" s="20" t="n">
        <f aca="false" ca="false" dt2D="false" dtr="false" t="normal">'№ 5ведомственная'!F594</f>
        <v>530.29999999999995</v>
      </c>
      <c r="E487" s="20" t="n">
        <f aca="false" ca="false" dt2D="false" dtr="false" t="normal">'№ 5ведомственная'!G594</f>
        <v>530.29999999999995</v>
      </c>
      <c r="F487" s="8" t="n"/>
    </row>
    <row customHeight="true" ht="66.75" outlineLevel="1" r="488">
      <c r="A488" s="37" t="s">
        <v>647</v>
      </c>
      <c r="B488" s="17" t="n"/>
      <c r="C488" s="118" t="s">
        <v>651</v>
      </c>
      <c r="D488" s="20" t="n">
        <f aca="false" ca="false" dt2D="false" dtr="false" t="normal">D489</f>
        <v>220</v>
      </c>
      <c r="E488" s="20" t="n">
        <f aca="false" ca="false" dt2D="false" dtr="false" t="normal">E489</f>
        <v>220</v>
      </c>
      <c r="F488" s="8" t="n"/>
    </row>
    <row ht="25.5" outlineLevel="1" r="489">
      <c r="A489" s="37" t="s">
        <v>647</v>
      </c>
      <c r="B489" s="17" t="n">
        <v>200</v>
      </c>
      <c r="C489" s="19" t="s">
        <v>21</v>
      </c>
      <c r="D489" s="20" t="n">
        <f aca="false" ca="false" dt2D="false" dtr="false" t="normal">'№ 5ведомственная'!F596</f>
        <v>220</v>
      </c>
      <c r="E489" s="20" t="n">
        <f aca="false" ca="false" dt2D="false" dtr="false" t="normal">'№ 5ведомственная'!G596</f>
        <v>220</v>
      </c>
      <c r="F489" s="8" t="n"/>
    </row>
    <row customHeight="true" ht="40.5" outlineLevel="1" r="490">
      <c r="A490" s="37" t="s">
        <v>666</v>
      </c>
      <c r="B490" s="17" t="n"/>
      <c r="C490" s="19" t="s">
        <v>670</v>
      </c>
      <c r="D490" s="20" t="n">
        <f aca="false" ca="false" dt2D="false" dtr="false" t="normal">D491</f>
        <v>463.39999999999998</v>
      </c>
      <c r="E490" s="20" t="n">
        <f aca="false" ca="false" dt2D="false" dtr="false" t="normal">E491</f>
        <v>463.39999999999998</v>
      </c>
      <c r="F490" s="8" t="n"/>
    </row>
    <row ht="25.5" outlineLevel="1" r="491">
      <c r="A491" s="37" t="s">
        <v>666</v>
      </c>
      <c r="B491" s="17" t="n">
        <v>200</v>
      </c>
      <c r="C491" s="19" t="s">
        <v>21</v>
      </c>
      <c r="D491" s="20" t="n">
        <f aca="false" ca="false" dt2D="false" dtr="false" t="normal">'№ 5ведомственная'!F598</f>
        <v>463.39999999999998</v>
      </c>
      <c r="E491" s="20" t="n">
        <f aca="false" ca="false" dt2D="false" dtr="false" t="normal">'№ 5ведомственная'!G598</f>
        <v>463.39999999999998</v>
      </c>
      <c r="F491" s="8" t="n"/>
    </row>
    <row ht="38.25" outlineLevel="1" r="492">
      <c r="A492" s="37" t="s">
        <v>682</v>
      </c>
      <c r="B492" s="17" t="n"/>
      <c r="C492" s="19" t="s">
        <v>686</v>
      </c>
      <c r="D492" s="20" t="n">
        <f aca="false" ca="false" dt2D="false" dtr="false" t="normal">D493</f>
        <v>115</v>
      </c>
      <c r="E492" s="20" t="n">
        <f aca="false" ca="false" dt2D="false" dtr="false" t="normal">E493</f>
        <v>80.5</v>
      </c>
      <c r="F492" s="8" t="n"/>
    </row>
    <row ht="25.5" outlineLevel="1" r="493">
      <c r="A493" s="37" t="s">
        <v>682</v>
      </c>
      <c r="B493" s="17" t="n">
        <v>200</v>
      </c>
      <c r="C493" s="19" t="s">
        <v>21</v>
      </c>
      <c r="D493" s="20" t="n">
        <f aca="false" ca="false" dt2D="false" dtr="false" t="normal">'№ 5ведомственная'!F600</f>
        <v>115</v>
      </c>
      <c r="E493" s="20" t="n">
        <f aca="false" ca="false" dt2D="false" dtr="false" t="normal">'№ 5ведомственная'!G600</f>
        <v>80.5</v>
      </c>
      <c r="F493" s="8" t="n"/>
    </row>
    <row ht="25.5" outlineLevel="1" r="494">
      <c r="A494" s="37" t="s">
        <v>383</v>
      </c>
      <c r="B494" s="37" t="n"/>
      <c r="C494" s="19" t="s">
        <v>388</v>
      </c>
      <c r="D494" s="20" t="n">
        <f aca="false" ca="false" dt2D="false" dtr="false" t="normal">D495</f>
        <v>240</v>
      </c>
      <c r="E494" s="20" t="n">
        <f aca="false" ca="false" dt2D="false" dtr="false" t="normal">E495</f>
        <v>160</v>
      </c>
      <c r="F494" s="8" t="n"/>
    </row>
    <row ht="25.5" outlineLevel="2" r="495">
      <c r="A495" s="37" t="s">
        <v>396</v>
      </c>
      <c r="B495" s="37" t="n"/>
      <c r="C495" s="19" t="s">
        <v>398</v>
      </c>
      <c r="D495" s="20" t="n">
        <f aca="false" ca="false" dt2D="false" dtr="false" t="normal">D496</f>
        <v>240</v>
      </c>
      <c r="E495" s="20" t="n">
        <f aca="false" ca="false" dt2D="false" dtr="false" t="normal">E496</f>
        <v>160</v>
      </c>
      <c r="F495" s="8" t="n"/>
    </row>
    <row customHeight="true" ht="40.5" outlineLevel="3" r="496">
      <c r="A496" s="37" t="s">
        <v>406</v>
      </c>
      <c r="B496" s="37" t="n"/>
      <c r="C496" s="19" t="s">
        <v>987</v>
      </c>
      <c r="D496" s="20" t="n">
        <f aca="false" ca="false" dt2D="false" dtr="false" t="normal">D497</f>
        <v>240</v>
      </c>
      <c r="E496" s="20" t="n">
        <f aca="false" ca="false" dt2D="false" dtr="false" t="normal">E497</f>
        <v>160</v>
      </c>
      <c r="F496" s="8" t="n"/>
    </row>
    <row ht="15" outlineLevel="4" r="497">
      <c r="A497" s="37" t="s">
        <v>406</v>
      </c>
      <c r="B497" s="37" t="s">
        <v>389</v>
      </c>
      <c r="C497" s="19" t="s">
        <v>57</v>
      </c>
      <c r="D497" s="20" t="n">
        <f aca="false" ca="false" dt2D="false" dtr="false" t="normal">'№ 5ведомственная'!F380</f>
        <v>240</v>
      </c>
      <c r="E497" s="20" t="n">
        <f aca="false" ca="false" dt2D="false" dtr="false" t="normal">'№ 5ведомственная'!G380</f>
        <v>160</v>
      </c>
      <c r="F497" s="8" t="n"/>
    </row>
    <row ht="15" outlineLevel="1" r="498">
      <c r="A498" s="37" t="s">
        <v>591</v>
      </c>
      <c r="B498" s="37" t="n"/>
      <c r="C498" s="19" t="s">
        <v>66</v>
      </c>
      <c r="D498" s="20" t="n">
        <f aca="false" ca="false" dt2D="false" dtr="false" t="normal">D499</f>
        <v>3465</v>
      </c>
      <c r="E498" s="20" t="n">
        <f aca="false" ca="false" dt2D="false" dtr="false" t="normal">E499</f>
        <v>3465</v>
      </c>
      <c r="F498" s="8" t="n"/>
    </row>
    <row ht="15" outlineLevel="2" r="499">
      <c r="A499" s="37" t="s">
        <v>595</v>
      </c>
      <c r="B499" s="37" t="n"/>
      <c r="C499" s="19" t="s">
        <v>77</v>
      </c>
      <c r="D499" s="20" t="n">
        <f aca="false" ca="false" dt2D="false" dtr="false" t="normal">D500</f>
        <v>3465</v>
      </c>
      <c r="E499" s="20" t="n">
        <f aca="false" ca="false" dt2D="false" dtr="false" t="normal">E500</f>
        <v>3465</v>
      </c>
      <c r="F499" s="8" t="n"/>
    </row>
    <row customHeight="true" ht="27.75" outlineLevel="3" r="500">
      <c r="A500" s="37" t="s">
        <v>366</v>
      </c>
      <c r="B500" s="37" t="n"/>
      <c r="C500" s="19" t="s">
        <v>89</v>
      </c>
      <c r="D500" s="20" t="n">
        <f aca="false" ca="false" dt2D="false" dtr="false" t="normal">D501</f>
        <v>3465</v>
      </c>
      <c r="E500" s="20" t="n">
        <f aca="false" ca="false" dt2D="false" dtr="false" t="normal">E501</f>
        <v>3465</v>
      </c>
      <c r="F500" s="8" t="n"/>
    </row>
    <row ht="15" outlineLevel="4" r="501">
      <c r="A501" s="37" t="s">
        <v>366</v>
      </c>
      <c r="B501" s="37" t="s">
        <v>389</v>
      </c>
      <c r="C501" s="19" t="s">
        <v>57</v>
      </c>
      <c r="D501" s="20" t="n">
        <f aca="false" ca="false" dt2D="false" dtr="false" t="normal">'№ 5ведомственная'!F393</f>
        <v>3465</v>
      </c>
      <c r="E501" s="20" t="n">
        <f aca="false" ca="false" dt2D="false" dtr="false" t="normal">'№ 5ведомственная'!G393</f>
        <v>3465</v>
      </c>
      <c r="F501" s="8" t="n"/>
    </row>
    <row customFormat="true" ht="51" outlineLevel="0" r="502" s="21">
      <c r="A502" s="37" t="s">
        <v>911</v>
      </c>
      <c r="B502" s="37" t="n"/>
      <c r="C502" s="19" t="s">
        <v>912</v>
      </c>
      <c r="D502" s="20" t="n">
        <f aca="false" ca="false" dt2D="false" dtr="false" t="normal">D503+D517+D513</f>
        <v>4025.9000000000001</v>
      </c>
      <c r="E502" s="20" t="n">
        <f aca="false" ca="false" dt2D="false" dtr="false" t="normal">E503+E517+E513</f>
        <v>3930.6999999999998</v>
      </c>
      <c r="F502" s="32" t="n"/>
    </row>
    <row customHeight="true" ht="40.5" outlineLevel="1" r="503">
      <c r="A503" s="37" t="s">
        <v>854</v>
      </c>
      <c r="B503" s="37" t="n"/>
      <c r="C503" s="19" t="s">
        <v>855</v>
      </c>
      <c r="D503" s="20" t="n">
        <f aca="false" ca="false" dt2D="false" dtr="false" t="normal">D504+D510</f>
        <v>3215.9000000000001</v>
      </c>
      <c r="E503" s="20" t="n">
        <f aca="false" ca="false" dt2D="false" dtr="false" t="normal">E504+E510</f>
        <v>3121.3999999999996</v>
      </c>
      <c r="F503" s="8" t="n"/>
    </row>
    <row ht="25.5" outlineLevel="2" r="504">
      <c r="A504" s="37" t="s">
        <v>860</v>
      </c>
      <c r="B504" s="37" t="n"/>
      <c r="C504" s="19" t="s">
        <v>84</v>
      </c>
      <c r="D504" s="20" t="n">
        <f aca="false" ca="false" dt2D="false" dtr="false" t="normal">D505+D508</f>
        <v>3185.9000000000001</v>
      </c>
      <c r="E504" s="20" t="n">
        <f aca="false" ca="false" dt2D="false" dtr="false" t="normal">E505+E508</f>
        <v>3091.3999999999996</v>
      </c>
      <c r="F504" s="8" t="n"/>
    </row>
    <row ht="25.5" outlineLevel="3" r="505">
      <c r="A505" s="37" t="s">
        <v>868</v>
      </c>
      <c r="B505" s="37" t="n"/>
      <c r="C505" s="19" t="s">
        <v>872</v>
      </c>
      <c r="D505" s="20" t="n">
        <f aca="false" ca="false" dt2D="false" dtr="false" t="normal">D506+D507</f>
        <v>3135.9000000000001</v>
      </c>
      <c r="E505" s="20" t="n">
        <f aca="false" ca="false" dt2D="false" dtr="false" t="normal">E506+E507</f>
        <v>3041.3999999999996</v>
      </c>
      <c r="F505" s="8" t="n"/>
    </row>
    <row ht="51" outlineLevel="4" r="506">
      <c r="A506" s="37" t="s">
        <v>868</v>
      </c>
      <c r="B506" s="37" t="s">
        <v>477</v>
      </c>
      <c r="C506" s="19" t="s">
        <v>50</v>
      </c>
      <c r="D506" s="20" t="n">
        <f aca="false" ca="false" dt2D="false" dtr="false" t="normal">'№ 5ведомственная'!F116</f>
        <v>3029.8000000000002</v>
      </c>
      <c r="E506" s="20" t="n">
        <f aca="false" ca="false" dt2D="false" dtr="false" t="normal">'№ 5ведомственная'!G116</f>
        <v>2938.6999999999998</v>
      </c>
      <c r="F506" s="8" t="n"/>
    </row>
    <row ht="25.5" outlineLevel="4" r="507">
      <c r="A507" s="37" t="s">
        <v>868</v>
      </c>
      <c r="B507" s="37" t="s">
        <v>371</v>
      </c>
      <c r="C507" s="19" t="s">
        <v>21</v>
      </c>
      <c r="D507" s="20" t="n">
        <f aca="false" ca="false" dt2D="false" dtr="false" t="normal">'№ 5ведомственная'!F117</f>
        <v>106.09999999999999</v>
      </c>
      <c r="E507" s="20" t="n">
        <f aca="false" ca="false" dt2D="false" dtr="false" t="normal">'№ 5ведомственная'!G117</f>
        <v>102.7</v>
      </c>
      <c r="F507" s="8" t="n"/>
    </row>
    <row ht="38.25" outlineLevel="4" r="508">
      <c r="A508" s="37" t="s">
        <v>893</v>
      </c>
      <c r="B508" s="17" t="n"/>
      <c r="C508" s="19" t="s">
        <v>900</v>
      </c>
      <c r="D508" s="20" t="n">
        <f aca="false" ca="false" dt2D="false" dtr="false" t="normal">D509</f>
        <v>50</v>
      </c>
      <c r="E508" s="20" t="n">
        <f aca="false" ca="false" dt2D="false" dtr="false" t="normal">E509</f>
        <v>50</v>
      </c>
      <c r="F508" s="8" t="n"/>
    </row>
    <row ht="15" outlineLevel="4" r="509">
      <c r="A509" s="37" t="s">
        <v>893</v>
      </c>
      <c r="B509" s="17" t="n">
        <v>800</v>
      </c>
      <c r="C509" s="19" t="s">
        <v>70</v>
      </c>
      <c r="D509" s="20" t="n">
        <f aca="false" ca="false" dt2D="false" dtr="false" t="normal">'№ 5ведомственная'!F119</f>
        <v>50</v>
      </c>
      <c r="E509" s="20" t="n">
        <f aca="false" ca="false" dt2D="false" dtr="false" t="normal">'№ 5ведомственная'!G119</f>
        <v>50</v>
      </c>
      <c r="F509" s="8" t="n"/>
    </row>
    <row ht="38.25" outlineLevel="4" r="510">
      <c r="A510" s="37" t="s">
        <v>903</v>
      </c>
      <c r="B510" s="17" t="n"/>
      <c r="C510" s="19" t="s">
        <v>905</v>
      </c>
      <c r="D510" s="20" t="n">
        <f aca="false" ca="false" dt2D="false" dtr="false" t="normal">D511</f>
        <v>30</v>
      </c>
      <c r="E510" s="20" t="n">
        <f aca="false" ca="false" dt2D="false" dtr="false" t="normal">E511</f>
        <v>30</v>
      </c>
      <c r="F510" s="8" t="n"/>
    </row>
    <row ht="38.25" outlineLevel="4" r="511">
      <c r="A511" s="37" t="s">
        <v>908</v>
      </c>
      <c r="B511" s="17" t="n"/>
      <c r="C511" s="19" t="s">
        <v>909</v>
      </c>
      <c r="D511" s="20" t="n">
        <f aca="false" ca="false" dt2D="false" dtr="false" t="normal">D512</f>
        <v>30</v>
      </c>
      <c r="E511" s="20" t="n">
        <f aca="false" ca="false" dt2D="false" dtr="false" t="normal">E512</f>
        <v>30</v>
      </c>
      <c r="F511" s="8" t="n"/>
    </row>
    <row ht="15" outlineLevel="4" r="512">
      <c r="A512" s="37" t="s">
        <v>908</v>
      </c>
      <c r="B512" s="17" t="n">
        <v>800</v>
      </c>
      <c r="C512" s="19" t="s">
        <v>70</v>
      </c>
      <c r="D512" s="20" t="n">
        <f aca="false" ca="false" dt2D="false" dtr="false" t="normal">'№ 5ведомственная'!F122</f>
        <v>30</v>
      </c>
      <c r="E512" s="20" t="n">
        <f aca="false" ca="false" dt2D="false" dtr="false" t="normal">'№ 5ведомственная'!G122</f>
        <v>30</v>
      </c>
      <c r="F512" s="8" t="n"/>
    </row>
    <row customHeight="true" ht="29.25" outlineLevel="4" r="513">
      <c r="A513" s="37" t="s">
        <v>918</v>
      </c>
      <c r="B513" s="17" t="n"/>
      <c r="C513" s="19" t="s">
        <v>921</v>
      </c>
      <c r="D513" s="20" t="n">
        <f aca="false" ca="false" dt2D="false" dtr="false" t="normal">D514</f>
        <v>320</v>
      </c>
      <c r="E513" s="20" t="n">
        <f aca="false" ca="false" dt2D="false" dtr="false" t="normal">E514</f>
        <v>320</v>
      </c>
      <c r="F513" s="8" t="n"/>
    </row>
    <row ht="38.25" outlineLevel="4" r="514">
      <c r="A514" s="37" t="s">
        <v>930</v>
      </c>
      <c r="B514" s="17" t="n"/>
      <c r="C514" s="19" t="s">
        <v>933</v>
      </c>
      <c r="D514" s="20" t="n">
        <f aca="false" ca="false" dt2D="false" dtr="false" t="normal">D515</f>
        <v>320</v>
      </c>
      <c r="E514" s="20" t="n">
        <f aca="false" ca="false" dt2D="false" dtr="false" t="normal">E515</f>
        <v>320</v>
      </c>
      <c r="F514" s="8" t="n"/>
    </row>
    <row ht="51" outlineLevel="4" r="515">
      <c r="A515" s="37" t="s">
        <v>811</v>
      </c>
      <c r="B515" s="17" t="n"/>
      <c r="C515" s="19" t="s">
        <v>813</v>
      </c>
      <c r="D515" s="20" t="n">
        <f aca="false" ca="false" dt2D="false" dtr="false" t="normal">D516</f>
        <v>320</v>
      </c>
      <c r="E515" s="20" t="n">
        <f aca="false" ca="false" dt2D="false" dtr="false" t="normal">E516</f>
        <v>320</v>
      </c>
      <c r="F515" s="8" t="n"/>
    </row>
    <row ht="15" outlineLevel="4" r="516">
      <c r="A516" s="37" t="s">
        <v>811</v>
      </c>
      <c r="B516" s="17" t="n">
        <v>800</v>
      </c>
      <c r="C516" s="19" t="s">
        <v>70</v>
      </c>
      <c r="D516" s="20" t="n">
        <f aca="false" ca="false" dt2D="false" dtr="false" t="normal">'№ 5ведомственная'!F126</f>
        <v>320</v>
      </c>
      <c r="E516" s="20" t="n">
        <f aca="false" ca="false" dt2D="false" dtr="false" t="normal">'№ 5ведомственная'!G126</f>
        <v>320</v>
      </c>
      <c r="F516" s="8" t="n"/>
    </row>
    <row ht="25.5" outlineLevel="1" r="517">
      <c r="A517" s="37" t="s">
        <v>832</v>
      </c>
      <c r="B517" s="37" t="n"/>
      <c r="C517" s="19" t="s">
        <v>834</v>
      </c>
      <c r="D517" s="20" t="n">
        <f aca="false" ca="false" dt2D="false" dtr="false" t="normal">D518+D525</f>
        <v>490</v>
      </c>
      <c r="E517" s="20" t="n">
        <f aca="false" ca="false" dt2D="false" dtr="false" t="normal">E518+E525</f>
        <v>489.30000000000001</v>
      </c>
      <c r="F517" s="8" t="n"/>
    </row>
    <row ht="38.25" outlineLevel="2" r="518">
      <c r="A518" s="37" t="s">
        <v>842</v>
      </c>
      <c r="B518" s="37" t="n"/>
      <c r="C518" s="19" t="s">
        <v>844</v>
      </c>
      <c r="D518" s="20" t="n">
        <f aca="false" ca="false" dt2D="false" dtr="false" t="normal">D519+D521+D523</f>
        <v>400</v>
      </c>
      <c r="E518" s="20" t="n">
        <f aca="false" ca="false" dt2D="false" dtr="false" t="normal">E519+E521+E523</f>
        <v>399.30000000000001</v>
      </c>
      <c r="F518" s="8" t="n"/>
    </row>
    <row ht="15" outlineLevel="3" r="519">
      <c r="A519" s="37" t="s">
        <v>850</v>
      </c>
      <c r="B519" s="37" t="n"/>
      <c r="C519" s="19" t="s">
        <v>54</v>
      </c>
      <c r="D519" s="20" t="n">
        <f aca="false" ca="false" dt2D="false" dtr="false" t="normal">D520</f>
        <v>130</v>
      </c>
      <c r="E519" s="20" t="n">
        <f aca="false" ca="false" dt2D="false" dtr="false" t="normal">E520</f>
        <v>130</v>
      </c>
      <c r="F519" s="8" t="n"/>
    </row>
    <row ht="25.5" outlineLevel="4" r="520">
      <c r="A520" s="37" t="s">
        <v>850</v>
      </c>
      <c r="B520" s="37" t="s">
        <v>371</v>
      </c>
      <c r="C520" s="19" t="s">
        <v>21</v>
      </c>
      <c r="D520" s="20" t="n">
        <f aca="false" ca="false" dt2D="false" dtr="false" t="normal">'№ 5ведомственная'!F130</f>
        <v>130</v>
      </c>
      <c r="E520" s="20" t="n">
        <f aca="false" ca="false" dt2D="false" dtr="false" t="normal">'№ 5ведомственная'!G130</f>
        <v>130</v>
      </c>
      <c r="F520" s="8" t="n"/>
    </row>
    <row ht="15" outlineLevel="3" r="521">
      <c r="A521" s="37" t="s">
        <v>862</v>
      </c>
      <c r="B521" s="37" t="n"/>
      <c r="C521" s="19" t="s">
        <v>74</v>
      </c>
      <c r="D521" s="20" t="n">
        <f aca="false" ca="false" dt2D="false" dtr="false" t="normal">D522</f>
        <v>250</v>
      </c>
      <c r="E521" s="20" t="n">
        <f aca="false" ca="false" dt2D="false" dtr="false" t="normal">E522</f>
        <v>250</v>
      </c>
      <c r="F521" s="8" t="n"/>
    </row>
    <row ht="25.5" outlineLevel="4" r="522">
      <c r="A522" s="37" t="s">
        <v>862</v>
      </c>
      <c r="B522" s="37" t="s">
        <v>371</v>
      </c>
      <c r="C522" s="19" t="s">
        <v>21</v>
      </c>
      <c r="D522" s="20" t="n">
        <f aca="false" ca="false" dt2D="false" dtr="false" t="normal">'№ 5ведомственная'!F132</f>
        <v>250</v>
      </c>
      <c r="E522" s="20" t="n">
        <f aca="false" ca="false" dt2D="false" dtr="false" t="normal">'№ 5ведомственная'!G132</f>
        <v>250</v>
      </c>
      <c r="F522" s="8" t="n"/>
    </row>
    <row ht="15" outlineLevel="3" r="523">
      <c r="A523" s="37" t="s">
        <v>889</v>
      </c>
      <c r="B523" s="37" t="n"/>
      <c r="C523" s="19" t="s">
        <v>117</v>
      </c>
      <c r="D523" s="20" t="n">
        <f aca="false" ca="false" dt2D="false" dtr="false" t="normal">D524</f>
        <v>20</v>
      </c>
      <c r="E523" s="20" t="n">
        <f aca="false" ca="false" dt2D="false" dtr="false" t="normal">E524</f>
        <v>19.300000000000001</v>
      </c>
      <c r="F523" s="8" t="n"/>
    </row>
    <row ht="25.5" outlineLevel="4" r="524">
      <c r="A524" s="37" t="s">
        <v>889</v>
      </c>
      <c r="B524" s="37" t="s">
        <v>371</v>
      </c>
      <c r="C524" s="19" t="s">
        <v>21</v>
      </c>
      <c r="D524" s="20" t="n">
        <f aca="false" ca="false" dt2D="false" dtr="false" t="normal">'№ 5ведомственная'!F134</f>
        <v>20</v>
      </c>
      <c r="E524" s="20" t="n">
        <f aca="false" ca="false" dt2D="false" dtr="false" t="normal">'№ 5ведомственная'!G134</f>
        <v>19.300000000000001</v>
      </c>
      <c r="F524" s="8" t="n"/>
    </row>
    <row ht="38.25" outlineLevel="2" r="525">
      <c r="A525" s="37" t="s">
        <v>901</v>
      </c>
      <c r="B525" s="37" t="n"/>
      <c r="C525" s="19" t="s">
        <v>904</v>
      </c>
      <c r="D525" s="20" t="n">
        <f aca="false" ca="false" dt2D="false" dtr="false" t="normal">D526+D528</f>
        <v>90</v>
      </c>
      <c r="E525" s="20" t="n">
        <f aca="false" ca="false" dt2D="false" dtr="false" t="normal">E526+E528</f>
        <v>90</v>
      </c>
      <c r="F525" s="8" t="n"/>
    </row>
    <row customHeight="true" ht="16.5" outlineLevel="3" r="526">
      <c r="A526" s="37" t="s">
        <v>859</v>
      </c>
      <c r="B526" s="37" t="n"/>
      <c r="C526" s="19" t="s">
        <v>141</v>
      </c>
      <c r="D526" s="20" t="n">
        <f aca="false" ca="false" dt2D="false" dtr="false" t="normal">D527</f>
        <v>30</v>
      </c>
      <c r="E526" s="20" t="n">
        <f aca="false" ca="false" dt2D="false" dtr="false" t="normal">E527</f>
        <v>30</v>
      </c>
      <c r="F526" s="8" t="n"/>
    </row>
    <row ht="25.5" outlineLevel="4" r="527">
      <c r="A527" s="37" t="s">
        <v>859</v>
      </c>
      <c r="B527" s="37" t="s">
        <v>371</v>
      </c>
      <c r="C527" s="19" t="s">
        <v>21</v>
      </c>
      <c r="D527" s="20" t="n">
        <f aca="false" ca="false" dt2D="false" dtr="false" t="normal">'№ 5ведомственная'!F137</f>
        <v>30</v>
      </c>
      <c r="E527" s="20" t="n">
        <f aca="false" ca="false" dt2D="false" dtr="false" t="normal">'№ 5ведомственная'!G137</f>
        <v>30</v>
      </c>
      <c r="F527" s="8" t="n"/>
    </row>
    <row customHeight="true" ht="18" outlineLevel="4" r="528">
      <c r="A528" s="37" t="s">
        <v>875</v>
      </c>
      <c r="B528" s="37" t="n"/>
      <c r="C528" s="19" t="s">
        <v>878</v>
      </c>
      <c r="D528" s="20" t="n">
        <f aca="false" ca="false" dt2D="false" dtr="false" t="normal">D529</f>
        <v>60</v>
      </c>
      <c r="E528" s="20" t="n">
        <f aca="false" ca="false" dt2D="false" dtr="false" t="normal">E529</f>
        <v>60</v>
      </c>
      <c r="F528" s="8" t="n"/>
    </row>
    <row ht="51" outlineLevel="4" r="529">
      <c r="A529" s="37" t="s">
        <v>875</v>
      </c>
      <c r="B529" s="37" t="s">
        <v>477</v>
      </c>
      <c r="C529" s="19" t="s">
        <v>50</v>
      </c>
      <c r="D529" s="20" t="n">
        <f aca="false" ca="false" dt2D="false" dtr="false" t="normal">'№ 5ведомственная'!F139</f>
        <v>60</v>
      </c>
      <c r="E529" s="20" t="n">
        <f aca="false" ca="false" dt2D="false" dtr="false" t="normal">'№ 5ведомственная'!G139</f>
        <v>60</v>
      </c>
      <c r="F529" s="8" t="n"/>
    </row>
    <row customFormat="true" customHeight="true" ht="42" outlineLevel="0" r="530" s="21">
      <c r="A530" s="37" t="s">
        <v>546</v>
      </c>
      <c r="B530" s="37" t="n"/>
      <c r="C530" s="19" t="s">
        <v>550</v>
      </c>
      <c r="D530" s="20" t="n">
        <f aca="false" ca="false" dt2D="false" dtr="false" t="normal">D531+D535+D539</f>
        <v>756.60000000000002</v>
      </c>
      <c r="E530" s="20" t="n">
        <f aca="false" ca="false" dt2D="false" dtr="false" t="normal">E531+E535+E539</f>
        <v>704.60000000000002</v>
      </c>
      <c r="F530" s="32" t="n"/>
    </row>
    <row ht="25.5" outlineLevel="1" r="531">
      <c r="A531" s="37" t="s">
        <v>559</v>
      </c>
      <c r="B531" s="37" t="n"/>
      <c r="C531" s="19" t="s">
        <v>162</v>
      </c>
      <c r="D531" s="20" t="n">
        <f aca="false" ca="false" dt2D="false" dtr="false" t="normal">D532</f>
        <v>661.60000000000002</v>
      </c>
      <c r="E531" s="20" t="n">
        <f aca="false" ca="false" dt2D="false" dtr="false" t="normal">E532</f>
        <v>661.60000000000002</v>
      </c>
      <c r="F531" s="8" t="n"/>
    </row>
    <row customHeight="true" ht="41.25" outlineLevel="2" r="532">
      <c r="A532" s="37" t="s">
        <v>573</v>
      </c>
      <c r="B532" s="37" t="n"/>
      <c r="C532" s="19" t="s">
        <v>169</v>
      </c>
      <c r="D532" s="20" t="n">
        <f aca="false" ca="false" dt2D="false" dtr="false" t="normal">D533</f>
        <v>661.60000000000002</v>
      </c>
      <c r="E532" s="20" t="n">
        <f aca="false" ca="false" dt2D="false" dtr="false" t="normal">E533</f>
        <v>661.60000000000002</v>
      </c>
      <c r="F532" s="8" t="n"/>
    </row>
    <row ht="15" outlineLevel="3" r="533">
      <c r="A533" s="37" t="s">
        <v>587</v>
      </c>
      <c r="B533" s="37" t="n"/>
      <c r="C533" s="19" t="s">
        <v>181</v>
      </c>
      <c r="D533" s="20" t="n">
        <f aca="false" ca="false" dt2D="false" dtr="false" t="normal">D534</f>
        <v>661.60000000000002</v>
      </c>
      <c r="E533" s="20" t="n">
        <f aca="false" ca="false" dt2D="false" dtr="false" t="normal">E534</f>
        <v>661.60000000000002</v>
      </c>
      <c r="F533" s="8" t="n"/>
    </row>
    <row ht="25.5" outlineLevel="4" r="534">
      <c r="A534" s="37" t="s">
        <v>587</v>
      </c>
      <c r="B534" s="37" t="s">
        <v>361</v>
      </c>
      <c r="C534" s="19" t="s">
        <v>36</v>
      </c>
      <c r="D534" s="20" t="n">
        <f aca="false" ca="false" dt2D="false" dtr="false" t="normal">'№ 5ведомственная'!F502</f>
        <v>661.60000000000002</v>
      </c>
      <c r="E534" s="20" t="n">
        <f aca="false" ca="false" dt2D="false" dtr="false" t="normal">'№ 5ведомственная'!G502</f>
        <v>661.60000000000002</v>
      </c>
      <c r="F534" s="8" t="n"/>
    </row>
    <row customHeight="true" ht="54" outlineLevel="1" r="535">
      <c r="A535" s="37" t="s">
        <v>729</v>
      </c>
      <c r="B535" s="37" t="n"/>
      <c r="C535" s="19" t="s">
        <v>988</v>
      </c>
      <c r="D535" s="20" t="n">
        <f aca="false" ca="false" dt2D="false" dtr="false" t="normal">D536</f>
        <v>50</v>
      </c>
      <c r="E535" s="20" t="n">
        <f aca="false" ca="false" dt2D="false" dtr="false" t="normal">E536</f>
        <v>0</v>
      </c>
      <c r="F535" s="8" t="n"/>
    </row>
    <row ht="25.5" outlineLevel="2" r="536">
      <c r="A536" s="37" t="s">
        <v>738</v>
      </c>
      <c r="B536" s="37" t="n"/>
      <c r="C536" s="19" t="s">
        <v>742</v>
      </c>
      <c r="D536" s="20" t="n">
        <f aca="false" ca="false" dt2D="false" dtr="false" t="normal">D537</f>
        <v>50</v>
      </c>
      <c r="E536" s="20" t="n">
        <f aca="false" ca="false" dt2D="false" dtr="false" t="normal">E537</f>
        <v>0</v>
      </c>
      <c r="F536" s="8" t="n"/>
    </row>
    <row ht="25.5" outlineLevel="3" r="537">
      <c r="A537" s="37" t="s">
        <v>749</v>
      </c>
      <c r="B537" s="37" t="n"/>
      <c r="C537" s="19" t="s">
        <v>980</v>
      </c>
      <c r="D537" s="20" t="n">
        <f aca="false" ca="false" dt2D="false" dtr="false" t="normal">D538</f>
        <v>50</v>
      </c>
      <c r="E537" s="20" t="n">
        <f aca="false" ca="false" dt2D="false" dtr="false" t="normal">E538</f>
        <v>0</v>
      </c>
      <c r="F537" s="8" t="n"/>
    </row>
    <row ht="25.5" outlineLevel="4" r="538">
      <c r="A538" s="37" t="s">
        <v>749</v>
      </c>
      <c r="B538" s="37" t="s">
        <v>361</v>
      </c>
      <c r="C538" s="19" t="s">
        <v>36</v>
      </c>
      <c r="D538" s="20" t="n">
        <f aca="false" ca="false" dt2D="false" dtr="false" t="normal">'№ 5ведомственная'!F524</f>
        <v>50</v>
      </c>
      <c r="E538" s="20" t="n">
        <f aca="false" ca="false" dt2D="false" dtr="false" t="normal">'№ 5ведомственная'!G524</f>
        <v>0</v>
      </c>
      <c r="F538" s="8" t="n"/>
    </row>
    <row ht="25.5" outlineLevel="1" r="539">
      <c r="A539" s="37" t="s">
        <v>906</v>
      </c>
      <c r="B539" s="37" t="n"/>
      <c r="C539" s="19" t="s">
        <v>333</v>
      </c>
      <c r="D539" s="20" t="n">
        <f aca="false" ca="false" dt2D="false" dtr="false" t="normal">D540+D543</f>
        <v>45</v>
      </c>
      <c r="E539" s="20" t="n">
        <f aca="false" ca="false" dt2D="false" dtr="false" t="normal">E540+E543</f>
        <v>43</v>
      </c>
      <c r="F539" s="8" t="n"/>
    </row>
    <row ht="25.5" outlineLevel="2" r="540">
      <c r="A540" s="37" t="s">
        <v>913</v>
      </c>
      <c r="B540" s="37" t="n"/>
      <c r="C540" s="19" t="s">
        <v>914</v>
      </c>
      <c r="D540" s="20" t="n">
        <f aca="false" ca="false" dt2D="false" dtr="false" t="normal">D541</f>
        <v>2</v>
      </c>
      <c r="E540" s="20" t="n">
        <f aca="false" ca="false" dt2D="false" dtr="false" t="normal">E541</f>
        <v>0</v>
      </c>
      <c r="F540" s="8" t="n"/>
    </row>
    <row customHeight="true" ht="16.5" outlineLevel="3" r="541">
      <c r="A541" s="37" t="s">
        <v>915</v>
      </c>
      <c r="B541" s="37" t="n"/>
      <c r="C541" s="19" t="s">
        <v>335</v>
      </c>
      <c r="D541" s="20" t="n">
        <f aca="false" ca="false" dt2D="false" dtr="false" t="normal">D542</f>
        <v>2</v>
      </c>
      <c r="E541" s="20" t="n">
        <f aca="false" ca="false" dt2D="false" dtr="false" t="normal">E542</f>
        <v>0</v>
      </c>
      <c r="F541" s="8" t="n"/>
    </row>
    <row ht="25.5" outlineLevel="4" r="542">
      <c r="A542" s="37" t="s">
        <v>915</v>
      </c>
      <c r="B542" s="37" t="s">
        <v>371</v>
      </c>
      <c r="C542" s="19" t="s">
        <v>21</v>
      </c>
      <c r="D542" s="20" t="n">
        <f aca="false" ca="false" dt2D="false" dtr="false" t="normal">'№ 5ведомственная'!F145</f>
        <v>2</v>
      </c>
      <c r="E542" s="20" t="n">
        <f aca="false" ca="false" dt2D="false" dtr="false" t="normal">'№ 5ведомственная'!G145</f>
        <v>0</v>
      </c>
      <c r="F542" s="8" t="n"/>
    </row>
    <row customHeight="true" ht="14.25" outlineLevel="2" r="543">
      <c r="A543" s="37" t="s">
        <v>925</v>
      </c>
      <c r="B543" s="37" t="n"/>
      <c r="C543" s="19" t="s">
        <v>927</v>
      </c>
      <c r="D543" s="20" t="n">
        <f aca="false" ca="false" dt2D="false" dtr="false" t="normal">D544</f>
        <v>43</v>
      </c>
      <c r="E543" s="20" t="n">
        <f aca="false" ca="false" dt2D="false" dtr="false" t="normal">E544</f>
        <v>43</v>
      </c>
      <c r="F543" s="8" t="n"/>
    </row>
    <row ht="25.5" outlineLevel="3" r="544">
      <c r="A544" s="37" t="s">
        <v>823</v>
      </c>
      <c r="B544" s="37" t="n"/>
      <c r="C544" s="19" t="s">
        <v>310</v>
      </c>
      <c r="D544" s="20" t="n">
        <f aca="false" ca="false" dt2D="false" dtr="false" t="normal">D545</f>
        <v>43</v>
      </c>
      <c r="E544" s="20" t="n">
        <f aca="false" ca="false" dt2D="false" dtr="false" t="normal">E545</f>
        <v>43</v>
      </c>
      <c r="F544" s="8" t="n"/>
    </row>
    <row ht="51" outlineLevel="4" r="545">
      <c r="A545" s="37" t="s">
        <v>823</v>
      </c>
      <c r="B545" s="37" t="s">
        <v>477</v>
      </c>
      <c r="C545" s="19" t="s">
        <v>50</v>
      </c>
      <c r="D545" s="20" t="n">
        <f aca="false" ca="false" dt2D="false" dtr="false" t="normal">'№ 5ведомственная'!F148</f>
        <v>43</v>
      </c>
      <c r="E545" s="20" t="n">
        <f aca="false" ca="false" dt2D="false" dtr="false" t="normal">'№ 5ведомственная'!G148</f>
        <v>43</v>
      </c>
      <c r="F545" s="8" t="n"/>
    </row>
    <row ht="38.25" outlineLevel="4" r="546">
      <c r="A546" s="37" t="s">
        <v>833</v>
      </c>
      <c r="B546" s="17" t="n"/>
      <c r="C546" s="19" t="s">
        <v>837</v>
      </c>
      <c r="D546" s="20" t="n">
        <f aca="false" ca="false" dt2D="false" dtr="false" t="normal">D547</f>
        <v>200</v>
      </c>
      <c r="E546" s="20" t="n">
        <f aca="false" ca="false" dt2D="false" dtr="false" t="normal">E547</f>
        <v>200</v>
      </c>
      <c r="F546" s="8" t="n"/>
    </row>
    <row customHeight="true" ht="66.75" outlineLevel="4" r="547">
      <c r="A547" s="37" t="s">
        <v>841</v>
      </c>
      <c r="B547" s="17" t="n"/>
      <c r="C547" s="19" t="s">
        <v>846</v>
      </c>
      <c r="D547" s="20" t="n">
        <f aca="false" ca="false" dt2D="false" dtr="false" t="normal">D548</f>
        <v>200</v>
      </c>
      <c r="E547" s="20" t="n">
        <f aca="false" ca="false" dt2D="false" dtr="false" t="normal">E548</f>
        <v>200</v>
      </c>
      <c r="F547" s="8" t="n"/>
    </row>
    <row ht="25.5" outlineLevel="4" r="548">
      <c r="A548" s="37" t="s">
        <v>849</v>
      </c>
      <c r="B548" s="17" t="n"/>
      <c r="C548" s="19" t="s">
        <v>851</v>
      </c>
      <c r="D548" s="20" t="n">
        <f aca="false" ca="false" dt2D="false" dtr="false" t="normal">D549</f>
        <v>200</v>
      </c>
      <c r="E548" s="20" t="n">
        <f aca="false" ca="false" dt2D="false" dtr="false" t="normal">E549</f>
        <v>200</v>
      </c>
      <c r="F548" s="8" t="n"/>
    </row>
    <row ht="25.5" outlineLevel="4" r="549">
      <c r="A549" s="37" t="s">
        <v>856</v>
      </c>
      <c r="B549" s="17" t="n"/>
      <c r="C549" s="19" t="s">
        <v>858</v>
      </c>
      <c r="D549" s="20" t="n">
        <f aca="false" ca="false" dt2D="false" dtr="false" t="normal">D550</f>
        <v>200</v>
      </c>
      <c r="E549" s="20" t="n">
        <f aca="false" ca="false" dt2D="false" dtr="false" t="normal">E550</f>
        <v>200</v>
      </c>
      <c r="F549" s="8" t="n"/>
    </row>
    <row ht="25.5" outlineLevel="4" r="550">
      <c r="A550" s="37" t="s">
        <v>856</v>
      </c>
      <c r="B550" s="17" t="n">
        <v>200</v>
      </c>
      <c r="C550" s="19" t="s">
        <v>21</v>
      </c>
      <c r="D550" s="20" t="n">
        <f aca="false" ca="false" dt2D="false" dtr="false" t="normal">'№ 5ведомственная'!F153</f>
        <v>200</v>
      </c>
      <c r="E550" s="20" t="n">
        <f aca="false" ca="false" dt2D="false" dtr="false" t="normal">'№ 5ведомственная'!G153</f>
        <v>200</v>
      </c>
      <c r="F550" s="8" t="n"/>
    </row>
    <row ht="38.25" outlineLevel="4" r="551">
      <c r="A551" s="37" t="s">
        <v>869</v>
      </c>
      <c r="B551" s="17" t="n"/>
      <c r="C551" s="98" t="s">
        <v>873</v>
      </c>
      <c r="D551" s="20" t="n">
        <f aca="false" ca="false" dt2D="false" dtr="false" t="normal">D552</f>
        <v>20</v>
      </c>
      <c r="E551" s="20" t="n">
        <f aca="false" ca="false" dt2D="false" dtr="false" t="normal">E552</f>
        <v>20</v>
      </c>
      <c r="F551" s="8" t="n"/>
    </row>
    <row ht="51" outlineLevel="4" r="552">
      <c r="A552" s="37" t="s">
        <v>880</v>
      </c>
      <c r="B552" s="17" t="n"/>
      <c r="C552" s="19" t="s">
        <v>883</v>
      </c>
      <c r="D552" s="20" t="n">
        <f aca="false" ca="false" dt2D="false" dtr="false" t="normal">D553</f>
        <v>20</v>
      </c>
      <c r="E552" s="20" t="n">
        <f aca="false" ca="false" dt2D="false" dtr="false" t="normal">E553</f>
        <v>20</v>
      </c>
      <c r="F552" s="8" t="n"/>
    </row>
    <row ht="38.25" outlineLevel="4" r="553">
      <c r="A553" s="37" t="s">
        <v>861</v>
      </c>
      <c r="B553" s="17" t="n"/>
      <c r="C553" s="19" t="s">
        <v>864</v>
      </c>
      <c r="D553" s="20" t="n">
        <f aca="false" ca="false" dt2D="false" dtr="false" t="normal">D554</f>
        <v>20</v>
      </c>
      <c r="E553" s="20" t="n">
        <f aca="false" ca="false" dt2D="false" dtr="false" t="normal">E554</f>
        <v>20</v>
      </c>
      <c r="F553" s="8" t="n"/>
    </row>
    <row ht="38.25" outlineLevel="4" r="554">
      <c r="A554" s="37" t="s">
        <v>871</v>
      </c>
      <c r="B554" s="17" t="n"/>
      <c r="C554" s="19" t="s">
        <v>877</v>
      </c>
      <c r="D554" s="20" t="n">
        <f aca="false" ca="false" dt2D="false" dtr="false" t="normal">D555</f>
        <v>20</v>
      </c>
      <c r="E554" s="20" t="n">
        <f aca="false" ca="false" dt2D="false" dtr="false" t="normal">E555</f>
        <v>20</v>
      </c>
      <c r="F554" s="8" t="n"/>
    </row>
    <row ht="25.5" outlineLevel="4" r="555">
      <c r="A555" s="37" t="s">
        <v>871</v>
      </c>
      <c r="B555" s="17" t="n">
        <v>200</v>
      </c>
      <c r="C555" s="19" t="s">
        <v>886</v>
      </c>
      <c r="D555" s="20" t="n">
        <f aca="false" ca="false" dt2D="false" dtr="false" t="normal">'№ 5ведомственная'!F158</f>
        <v>20</v>
      </c>
      <c r="E555" s="20" t="n">
        <f aca="false" ca="false" dt2D="false" dtr="false" t="normal">'№ 5ведомственная'!G158</f>
        <v>20</v>
      </c>
      <c r="F555" s="8" t="n"/>
    </row>
    <row customFormat="true" ht="38.25" outlineLevel="0" r="556" s="21">
      <c r="A556" s="37" t="s">
        <v>698</v>
      </c>
      <c r="B556" s="37" t="n"/>
      <c r="C556" s="19" t="s">
        <v>701</v>
      </c>
      <c r="D556" s="20" t="n">
        <f aca="false" ca="false" dt2D="false" dtr="false" t="normal">D557</f>
        <v>1200</v>
      </c>
      <c r="E556" s="20" t="n">
        <f aca="false" ca="false" dt2D="false" dtr="false" t="normal">E557</f>
        <v>865</v>
      </c>
      <c r="F556" s="32" t="n"/>
    </row>
    <row ht="25.5" outlineLevel="1" r="557">
      <c r="A557" s="37" t="s">
        <v>705</v>
      </c>
      <c r="B557" s="37" t="n"/>
      <c r="C557" s="19" t="s">
        <v>708</v>
      </c>
      <c r="D557" s="20" t="n">
        <f aca="false" ca="false" dt2D="false" dtr="false" t="normal">D561+D558</f>
        <v>1200</v>
      </c>
      <c r="E557" s="20" t="n">
        <f aca="false" ca="false" dt2D="false" dtr="false" t="normal">E561+E558</f>
        <v>865</v>
      </c>
      <c r="F557" s="8" t="n"/>
    </row>
    <row ht="25.5" outlineLevel="1" r="558">
      <c r="A558" s="37" t="s">
        <v>977</v>
      </c>
      <c r="B558" s="37" t="n"/>
      <c r="C558" s="19" t="s">
        <v>717</v>
      </c>
      <c r="D558" s="20" t="n">
        <f aca="false" ca="false" dt2D="false" dtr="false" t="normal">D559</f>
        <v>250</v>
      </c>
      <c r="E558" s="20" t="n">
        <f aca="false" ca="false" dt2D="false" dtr="false" t="normal">E559</f>
        <v>0</v>
      </c>
      <c r="F558" s="8" t="n"/>
    </row>
    <row ht="38.25" outlineLevel="1" r="559">
      <c r="A559" s="37" t="s">
        <v>722</v>
      </c>
      <c r="B559" s="17" t="n"/>
      <c r="C559" s="19" t="s">
        <v>725</v>
      </c>
      <c r="D559" s="20" t="n">
        <f aca="false" ca="false" dt2D="false" dtr="false" t="normal">D560</f>
        <v>250</v>
      </c>
      <c r="E559" s="20" t="n">
        <f aca="false" ca="false" dt2D="false" dtr="false" t="normal">E560</f>
        <v>0</v>
      </c>
      <c r="F559" s="8" t="n"/>
    </row>
    <row ht="25.5" outlineLevel="1" r="560">
      <c r="A560" s="37" t="s">
        <v>722</v>
      </c>
      <c r="B560" s="17" t="n">
        <v>200</v>
      </c>
      <c r="C560" s="19" t="s">
        <v>21</v>
      </c>
      <c r="D560" s="20" t="n">
        <f aca="false" ca="false" dt2D="false" dtr="false" t="normal">'№ 5ведомственная'!F234</f>
        <v>250</v>
      </c>
      <c r="E560" s="20" t="n">
        <f aca="false" ca="false" dt2D="false" dtr="false" t="normal">'№ 5ведомственная'!G234</f>
        <v>0</v>
      </c>
      <c r="F560" s="8" t="n"/>
    </row>
    <row ht="25.5" outlineLevel="2" r="561">
      <c r="A561" s="37" t="s">
        <v>745</v>
      </c>
      <c r="B561" s="37" t="n"/>
      <c r="C561" s="19" t="s">
        <v>747</v>
      </c>
      <c r="D561" s="20" t="n">
        <f aca="false" ca="false" dt2D="false" dtr="false" t="normal">D562+D564</f>
        <v>950</v>
      </c>
      <c r="E561" s="20" t="n">
        <f aca="false" ca="false" dt2D="false" dtr="false" t="normal">E562+E564</f>
        <v>865</v>
      </c>
      <c r="F561" s="8" t="n"/>
    </row>
    <row ht="15" outlineLevel="3" r="562">
      <c r="A562" s="37" t="s">
        <v>756</v>
      </c>
      <c r="B562" s="37" t="n"/>
      <c r="C562" s="19" t="s">
        <v>128</v>
      </c>
      <c r="D562" s="20" t="n">
        <f aca="false" ca="false" dt2D="false" dtr="false" t="normal">D563</f>
        <v>900</v>
      </c>
      <c r="E562" s="20" t="n">
        <f aca="false" ca="false" dt2D="false" dtr="false" t="normal">E563</f>
        <v>860</v>
      </c>
      <c r="F562" s="8" t="n"/>
    </row>
    <row ht="25.5" outlineLevel="4" r="563">
      <c r="A563" s="37" t="s">
        <v>756</v>
      </c>
      <c r="B563" s="37" t="s">
        <v>371</v>
      </c>
      <c r="C563" s="19" t="s">
        <v>21</v>
      </c>
      <c r="D563" s="20" t="n">
        <f aca="false" ca="false" dt2D="false" dtr="false" t="normal">'№ 5ведомственная'!F237</f>
        <v>900</v>
      </c>
      <c r="E563" s="20" t="n">
        <f aca="false" ca="false" dt2D="false" dtr="false" t="normal">'№ 5ведомственная'!G237</f>
        <v>860</v>
      </c>
      <c r="F563" s="8" t="n"/>
    </row>
    <row ht="25.5" outlineLevel="4" r="564">
      <c r="A564" s="37" t="s">
        <v>611</v>
      </c>
      <c r="B564" s="17" t="n"/>
      <c r="C564" s="19" t="s">
        <v>999</v>
      </c>
      <c r="D564" s="20" t="n">
        <f aca="false" ca="false" dt2D="false" dtr="false" t="normal">D565</f>
        <v>50</v>
      </c>
      <c r="E564" s="20" t="n">
        <f aca="false" ca="false" dt2D="false" dtr="false" t="normal">E565</f>
        <v>5</v>
      </c>
      <c r="F564" s="8" t="n"/>
    </row>
    <row ht="25.5" outlineLevel="4" r="565">
      <c r="A565" s="37" t="s">
        <v>611</v>
      </c>
      <c r="B565" s="17" t="n">
        <v>200</v>
      </c>
      <c r="C565" s="19" t="s">
        <v>21</v>
      </c>
      <c r="D565" s="20" t="n">
        <f aca="false" ca="false" dt2D="false" dtr="false" t="normal">'№ 5ведомственная'!F239</f>
        <v>50</v>
      </c>
      <c r="E565" s="20" t="n">
        <f aca="false" ca="false" dt2D="false" dtr="false" t="normal">'№ 5ведомственная'!G239</f>
        <v>5</v>
      </c>
      <c r="F565" s="8" t="n"/>
    </row>
    <row customFormat="true" ht="38.25" outlineLevel="0" r="566" s="21">
      <c r="A566" s="37" t="s">
        <v>704</v>
      </c>
      <c r="B566" s="37" t="n"/>
      <c r="C566" s="19" t="s">
        <v>707</v>
      </c>
      <c r="D566" s="20" t="n">
        <f aca="false" ca="false" dt2D="false" dtr="false" t="normal">D567</f>
        <v>12341.400000000001</v>
      </c>
      <c r="E566" s="20" t="n">
        <f aca="false" ca="false" dt2D="false" dtr="false" t="normal">E567</f>
        <v>11057.5</v>
      </c>
      <c r="F566" s="32" t="n"/>
    </row>
    <row ht="25.5" outlineLevel="1" r="567">
      <c r="A567" s="37" t="s">
        <v>716</v>
      </c>
      <c r="B567" s="37" t="n"/>
      <c r="C567" s="19" t="s">
        <v>964</v>
      </c>
      <c r="D567" s="20" t="n">
        <f aca="false" ca="false" dt2D="false" dtr="false" t="normal">D568+D579</f>
        <v>12341.400000000001</v>
      </c>
      <c r="E567" s="20" t="n">
        <f aca="false" ca="false" dt2D="false" dtr="false" t="normal">E568+E579</f>
        <v>11057.5</v>
      </c>
      <c r="F567" s="8" t="n"/>
    </row>
    <row ht="25.5" outlineLevel="2" r="568">
      <c r="A568" s="37" t="s">
        <v>724</v>
      </c>
      <c r="B568" s="37" t="n"/>
      <c r="C568" s="19" t="s">
        <v>997</v>
      </c>
      <c r="D568" s="20" t="n">
        <f aca="false" ca="false" dt2D="false" dtr="false" t="normal">D571+D569+D577+D575+D573</f>
        <v>4614.1999999999998</v>
      </c>
      <c r="E568" s="20" t="n">
        <f aca="false" ca="false" dt2D="false" dtr="false" t="normal">E571+E569+E577+E575+E573</f>
        <v>3384.9000000000001</v>
      </c>
      <c r="F568" s="8" t="n"/>
    </row>
    <row customHeight="true" ht="51.75" outlineLevel="2" r="569">
      <c r="A569" s="37" t="s">
        <v>736</v>
      </c>
      <c r="B569" s="17" t="n"/>
      <c r="C569" s="102" t="s">
        <v>740</v>
      </c>
      <c r="D569" s="79" t="n">
        <f aca="false" ca="false" dt2D="false" dtr="false" t="normal">D570</f>
        <v>2983.5</v>
      </c>
      <c r="E569" s="79" t="n">
        <f aca="false" ca="false" dt2D="false" dtr="false" t="normal">E570</f>
        <v>2483.8000000000002</v>
      </c>
      <c r="F569" s="8" t="n"/>
    </row>
    <row ht="25.5" outlineLevel="2" r="570">
      <c r="A570" s="37" t="s">
        <v>736</v>
      </c>
      <c r="B570" s="17" t="n">
        <v>200</v>
      </c>
      <c r="C570" s="51" t="s">
        <v>21</v>
      </c>
      <c r="D570" s="79" t="n">
        <f aca="false" ca="false" dt2D="false" dtr="false" t="normal">'№ 5ведомственная'!F328</f>
        <v>2983.5</v>
      </c>
      <c r="E570" s="79" t="n">
        <f aca="false" ca="false" dt2D="false" dtr="false" t="normal">'№ 5ведомственная'!G328</f>
        <v>2483.8000000000002</v>
      </c>
      <c r="F570" s="8" t="n"/>
    </row>
    <row ht="38.25" outlineLevel="3" r="571">
      <c r="A571" s="59" t="s">
        <v>758</v>
      </c>
      <c r="B571" s="59" t="n"/>
      <c r="C571" s="51" t="s">
        <v>204</v>
      </c>
      <c r="D571" s="79" t="n">
        <f aca="false" ca="false" dt2D="false" dtr="false" t="normal">D572</f>
        <v>515.70000000000005</v>
      </c>
      <c r="E571" s="79" t="n">
        <f aca="false" ca="false" dt2D="false" dtr="false" t="normal">E572</f>
        <v>503</v>
      </c>
      <c r="F571" s="8" t="n"/>
    </row>
    <row ht="25.5" outlineLevel="4" r="572">
      <c r="A572" s="37" t="s">
        <v>758</v>
      </c>
      <c r="B572" s="37" t="s">
        <v>371</v>
      </c>
      <c r="C572" s="19" t="s">
        <v>21</v>
      </c>
      <c r="D572" s="20" t="n">
        <f aca="false" ca="false" dt2D="false" dtr="false" t="normal">'№ 5ведомственная'!F330</f>
        <v>515.70000000000005</v>
      </c>
      <c r="E572" s="20" t="n">
        <f aca="false" ca="false" dt2D="false" dtr="false" t="normal">'№ 5ведомственная'!G330</f>
        <v>503</v>
      </c>
      <c r="F572" s="8" t="n"/>
    </row>
    <row ht="15" outlineLevel="4" r="573">
      <c r="A573" s="37" t="s">
        <v>776</v>
      </c>
      <c r="B573" s="17" t="n"/>
      <c r="C573" s="19" t="s">
        <v>779</v>
      </c>
      <c r="D573" s="20" t="n">
        <f aca="false" ca="false" dt2D="false" dtr="false" t="normal">D574</f>
        <v>373</v>
      </c>
      <c r="E573" s="20" t="n">
        <f aca="false" ca="false" dt2D="false" dtr="false" t="normal">E574</f>
        <v>373</v>
      </c>
      <c r="F573" s="8" t="n"/>
    </row>
    <row ht="25.5" outlineLevel="4" r="574">
      <c r="A574" s="37" t="s">
        <v>776</v>
      </c>
      <c r="B574" s="17" t="s">
        <v>371</v>
      </c>
      <c r="C574" s="19" t="s">
        <v>21</v>
      </c>
      <c r="D574" s="20" t="n">
        <f aca="false" ca="false" dt2D="false" dtr="false" t="normal">'№ 5ведомственная'!F332</f>
        <v>373</v>
      </c>
      <c r="E574" s="20" t="n">
        <f aca="false" ca="false" dt2D="false" dtr="false" t="normal">'№ 5ведомственная'!G332</f>
        <v>373</v>
      </c>
      <c r="F574" s="8" t="n"/>
    </row>
    <row ht="38.25" outlineLevel="4" r="575">
      <c r="A575" s="37" t="s">
        <v>792</v>
      </c>
      <c r="B575" s="17" t="n"/>
      <c r="C575" s="19" t="s">
        <v>799</v>
      </c>
      <c r="D575" s="20" t="n">
        <f aca="false" ca="false" dt2D="false" dtr="false" t="normal">D576</f>
        <v>652.10000000000002</v>
      </c>
      <c r="E575" s="20" t="n">
        <f aca="false" ca="false" dt2D="false" dtr="false" t="normal">E576</f>
        <v>0</v>
      </c>
      <c r="F575" s="8" t="n"/>
    </row>
    <row ht="25.5" outlineLevel="4" r="576">
      <c r="A576" s="37" t="s">
        <v>792</v>
      </c>
      <c r="B576" s="17" t="n">
        <v>400</v>
      </c>
      <c r="C576" s="19" t="s">
        <v>149</v>
      </c>
      <c r="D576" s="20" t="n">
        <f aca="false" ca="false" dt2D="false" dtr="false" t="normal">'№ 5ведомственная'!F334</f>
        <v>652.10000000000002</v>
      </c>
      <c r="E576" s="20" t="n">
        <f aca="false" ca="false" dt2D="false" dtr="false" t="normal">'№ 5ведомственная'!G334</f>
        <v>0</v>
      </c>
      <c r="F576" s="8" t="n"/>
    </row>
    <row customHeight="true" ht="51.75" outlineLevel="4" r="577">
      <c r="A577" s="37" t="s">
        <v>816</v>
      </c>
      <c r="B577" s="17" t="n"/>
      <c r="C577" s="19" t="s">
        <v>961</v>
      </c>
      <c r="D577" s="20" t="n">
        <f aca="false" ca="false" dt2D="false" dtr="false" t="normal">D578</f>
        <v>89.900000000000006</v>
      </c>
      <c r="E577" s="20" t="n">
        <f aca="false" ca="false" dt2D="false" dtr="false" t="normal">E578</f>
        <v>25.100000000000001</v>
      </c>
      <c r="F577" s="8" t="n"/>
    </row>
    <row ht="25.5" outlineLevel="4" r="578">
      <c r="A578" s="37" t="s">
        <v>816</v>
      </c>
      <c r="B578" s="17" t="s">
        <v>371</v>
      </c>
      <c r="C578" s="19" t="s">
        <v>21</v>
      </c>
      <c r="D578" s="20" t="n">
        <f aca="false" ca="false" dt2D="false" dtr="false" t="normal">'№ 5ведомственная'!F336</f>
        <v>89.900000000000006</v>
      </c>
      <c r="E578" s="20" t="n">
        <f aca="false" ca="false" dt2D="false" dtr="false" t="normal">'№ 5ведомственная'!G336</f>
        <v>25.100000000000001</v>
      </c>
      <c r="F578" s="8" t="n"/>
    </row>
    <row customHeight="true" ht="27" outlineLevel="2" r="579">
      <c r="A579" s="37" t="s">
        <v>359</v>
      </c>
      <c r="B579" s="37" t="n"/>
      <c r="C579" s="19" t="s">
        <v>373</v>
      </c>
      <c r="D579" s="20" t="n">
        <f aca="false" ca="false" dt2D="false" dtr="false" t="normal">D582+D580</f>
        <v>7727.2000000000007</v>
      </c>
      <c r="E579" s="20" t="n">
        <f aca="false" ca="false" dt2D="false" dtr="false" t="normal">E582+E580</f>
        <v>7672.6000000000004</v>
      </c>
      <c r="F579" s="8" t="n"/>
    </row>
    <row customHeight="true" ht="27" outlineLevel="2" r="580">
      <c r="A580" s="37" t="s">
        <v>386</v>
      </c>
      <c r="B580" s="17" t="n"/>
      <c r="C580" s="19" t="s">
        <v>391</v>
      </c>
      <c r="D580" s="20" t="n">
        <f aca="false" ca="false" dt2D="false" dtr="false" t="normal">D581</f>
        <v>1318.4000000000001</v>
      </c>
      <c r="E580" s="20" t="n">
        <f aca="false" ca="false" dt2D="false" dtr="false" t="normal">E581</f>
        <v>1263.8</v>
      </c>
      <c r="F580" s="8" t="n"/>
    </row>
    <row customHeight="true" ht="27" outlineLevel="2" r="581">
      <c r="A581" s="37" t="s">
        <v>386</v>
      </c>
      <c r="B581" s="17" t="n">
        <v>200</v>
      </c>
      <c r="C581" s="19" t="s">
        <v>21</v>
      </c>
      <c r="D581" s="20" t="n">
        <f aca="false" ca="false" dt2D="false" dtr="false" t="normal">'№ 5ведомственная'!F339</f>
        <v>1318.4000000000001</v>
      </c>
      <c r="E581" s="20" t="n">
        <f aca="false" ca="false" dt2D="false" dtr="false" t="normal">'№ 5ведомственная'!G339</f>
        <v>1263.8</v>
      </c>
      <c r="F581" s="8" t="n"/>
    </row>
    <row ht="38.25" outlineLevel="3" r="582">
      <c r="A582" s="37" t="s">
        <v>408</v>
      </c>
      <c r="B582" s="37" t="n"/>
      <c r="C582" s="19" t="s">
        <v>227</v>
      </c>
      <c r="D582" s="20" t="n">
        <f aca="false" ca="false" dt2D="false" dtr="false" t="normal">D583</f>
        <v>6408.8000000000002</v>
      </c>
      <c r="E582" s="20" t="n">
        <f aca="false" ca="false" dt2D="false" dtr="false" t="normal">E583</f>
        <v>6408.8000000000002</v>
      </c>
      <c r="F582" s="8" t="n"/>
    </row>
    <row ht="25.5" outlineLevel="4" r="583">
      <c r="A583" s="37" t="s">
        <v>408</v>
      </c>
      <c r="B583" s="37" t="s">
        <v>371</v>
      </c>
      <c r="C583" s="19" t="s">
        <v>21</v>
      </c>
      <c r="D583" s="20" t="n">
        <f aca="false" ca="false" dt2D="false" dtr="false" t="normal">'№ 5ведомственная'!F341</f>
        <v>6408.8000000000002</v>
      </c>
      <c r="E583" s="20" t="n">
        <f aca="false" ca="false" dt2D="false" dtr="false" t="normal">'№ 5ведомственная'!G341</f>
        <v>6408.8000000000002</v>
      </c>
      <c r="F583" s="8" t="n"/>
    </row>
    <row customFormat="true" ht="15" outlineLevel="0" r="584" s="21">
      <c r="A584" s="37" t="s">
        <v>755</v>
      </c>
      <c r="B584" s="37" t="n"/>
      <c r="C584" s="19" t="s">
        <v>252</v>
      </c>
      <c r="D584" s="20" t="n">
        <f aca="false" ca="false" dt2D="false" dtr="false" t="normal">D585+D593+D588</f>
        <v>18972</v>
      </c>
      <c r="E584" s="20" t="n">
        <f aca="false" ca="false" dt2D="false" dtr="false" t="normal">E585+E593+E588</f>
        <v>18105.099999999999</v>
      </c>
      <c r="F584" s="32" t="n"/>
    </row>
    <row ht="15" outlineLevel="1" r="585">
      <c r="A585" s="37" t="s">
        <v>887</v>
      </c>
      <c r="B585" s="37" t="n"/>
      <c r="C585" s="19" t="s">
        <v>302</v>
      </c>
      <c r="D585" s="20" t="n">
        <f aca="false" ca="false" dt2D="false" dtr="false" t="normal">D586</f>
        <v>1000</v>
      </c>
      <c r="E585" s="20" t="n">
        <f aca="false" ca="false" dt2D="false" dtr="false" t="normal">E586</f>
        <v>0</v>
      </c>
      <c r="F585" s="8" t="n"/>
    </row>
    <row ht="25.5" outlineLevel="3" r="586">
      <c r="A586" s="37" t="s">
        <v>894</v>
      </c>
      <c r="B586" s="37" t="n"/>
      <c r="C586" s="19" t="s">
        <v>898</v>
      </c>
      <c r="D586" s="20" t="n">
        <f aca="false" ca="false" dt2D="false" dtr="false" t="normal">D587</f>
        <v>1000</v>
      </c>
      <c r="E586" s="20" t="n">
        <f aca="false" ca="false" dt2D="false" dtr="false" t="normal">E587</f>
        <v>0</v>
      </c>
      <c r="F586" s="8" t="n"/>
    </row>
    <row ht="15" outlineLevel="4" r="587">
      <c r="A587" s="37" t="s">
        <v>894</v>
      </c>
      <c r="B587" s="37" t="s">
        <v>523</v>
      </c>
      <c r="C587" s="19" t="s">
        <v>70</v>
      </c>
      <c r="D587" s="20" t="n">
        <f aca="false" ca="false" dt2D="false" dtr="false" t="normal">'№ 5ведомственная'!F62</f>
        <v>1000</v>
      </c>
      <c r="E587" s="20" t="n">
        <f aca="false" ca="false" dt2D="false" dtr="false" t="normal">'№ 5ведомственная'!G62</f>
        <v>0</v>
      </c>
      <c r="F587" s="8" t="n"/>
    </row>
    <row ht="25.5" outlineLevel="4" r="588">
      <c r="A588" s="37" t="s">
        <v>932</v>
      </c>
      <c r="B588" s="17" t="n"/>
      <c r="C588" s="19" t="s">
        <v>936</v>
      </c>
      <c r="D588" s="20" t="n">
        <f aca="false" ca="false" dt2D="false" dtr="false" t="normal">D589+D591</f>
        <v>1150.4000000000001</v>
      </c>
      <c r="E588" s="20" t="n">
        <f aca="false" ca="false" dt2D="false" dtr="false" t="normal">E589+E591</f>
        <v>1150.4000000000001</v>
      </c>
      <c r="F588" s="8" t="n"/>
    </row>
    <row ht="25.5" outlineLevel="4" r="589">
      <c r="A589" s="37" t="s">
        <v>923</v>
      </c>
      <c r="B589" s="17" t="n"/>
      <c r="C589" s="19" t="s">
        <v>926</v>
      </c>
      <c r="D589" s="20" t="n">
        <f aca="false" ca="false" dt2D="false" dtr="false" t="normal">D590</f>
        <v>1020.4</v>
      </c>
      <c r="E589" s="20" t="n">
        <f aca="false" ca="false" dt2D="false" dtr="false" t="normal">E590</f>
        <v>1020.4</v>
      </c>
      <c r="F589" s="8" t="n"/>
    </row>
    <row ht="15" outlineLevel="4" r="590">
      <c r="A590" s="37" t="s">
        <v>923</v>
      </c>
      <c r="B590" s="17" t="n">
        <v>800</v>
      </c>
      <c r="C590" s="19" t="s">
        <v>70</v>
      </c>
      <c r="D590" s="20" t="n">
        <f aca="false" ca="false" dt2D="false" dtr="false" t="normal">'№ 5ведомственная'!F100</f>
        <v>1020.4</v>
      </c>
      <c r="E590" s="20" t="n">
        <f aca="false" ca="false" dt2D="false" dtr="false" t="normal">'№ 5ведомственная'!G100</f>
        <v>1020.4</v>
      </c>
      <c r="F590" s="8" t="n"/>
    </row>
    <row ht="15" outlineLevel="4" r="591">
      <c r="A591" s="37" t="s">
        <v>831</v>
      </c>
      <c r="B591" s="17" t="n"/>
      <c r="C591" s="19" t="s">
        <v>938</v>
      </c>
      <c r="D591" s="20" t="n">
        <f aca="false" ca="false" dt2D="false" dtr="false" t="normal">D592</f>
        <v>130</v>
      </c>
      <c r="E591" s="20" t="n">
        <f aca="false" ca="false" dt2D="false" dtr="false" t="normal">E592</f>
        <v>130</v>
      </c>
      <c r="F591" s="8" t="n"/>
    </row>
    <row ht="15" outlineLevel="4" r="592">
      <c r="A592" s="37" t="s">
        <v>831</v>
      </c>
      <c r="B592" s="17" t="n">
        <v>800</v>
      </c>
      <c r="C592" s="19" t="s">
        <v>70</v>
      </c>
      <c r="D592" s="20" t="n">
        <f aca="false" ca="false" dt2D="false" dtr="false" t="normal">'№ 5ведомственная'!F102</f>
        <v>130</v>
      </c>
      <c r="E592" s="20" t="n">
        <f aca="false" ca="false" dt2D="false" dtr="false" t="normal">'№ 5ведомственная'!G102</f>
        <v>130</v>
      </c>
      <c r="F592" s="8" t="n"/>
    </row>
    <row ht="25.5" outlineLevel="1" r="593">
      <c r="A593" s="37" t="s">
        <v>768</v>
      </c>
      <c r="B593" s="37" t="n"/>
      <c r="C593" s="19" t="s">
        <v>256</v>
      </c>
      <c r="D593" s="20" t="n">
        <f aca="false" ca="false" dt2D="false" dtr="false" t="normal">D594+D599+D597+D602</f>
        <v>16821.599999999999</v>
      </c>
      <c r="E593" s="20" t="n">
        <f aca="false" ca="false" dt2D="false" dtr="false" t="normal">E594+E599+E597+E602</f>
        <v>16954.699999999997</v>
      </c>
      <c r="F593" s="8" t="n"/>
    </row>
    <row ht="25.5" outlineLevel="3" r="594">
      <c r="A594" s="37" t="s">
        <v>773</v>
      </c>
      <c r="B594" s="37" t="n"/>
      <c r="C594" s="19" t="s">
        <v>778</v>
      </c>
      <c r="D594" s="20" t="n">
        <f aca="false" ca="false" dt2D="false" dtr="false" t="normal">D595+D596</f>
        <v>15238.799999999999</v>
      </c>
      <c r="E594" s="20" t="n">
        <f aca="false" ca="false" dt2D="false" dtr="false" t="normal">E595+E596</f>
        <v>15372.299999999999</v>
      </c>
      <c r="F594" s="8" t="n"/>
    </row>
    <row ht="51" outlineLevel="4" r="595">
      <c r="A595" s="37" t="s">
        <v>773</v>
      </c>
      <c r="B595" s="37" t="s">
        <v>477</v>
      </c>
      <c r="C595" s="19" t="s">
        <v>50</v>
      </c>
      <c r="D595" s="20" t="n">
        <f aca="false" ca="false" dt2D="false" dtr="false" t="normal">'№ 5ведомственная'!F24</f>
        <v>13658.4</v>
      </c>
      <c r="E595" s="20" t="n">
        <f aca="false" ca="false" dt2D="false" dtr="false" t="normal">'№ 5ведомственная'!G24</f>
        <v>13910.799999999999</v>
      </c>
      <c r="F595" s="8" t="n"/>
    </row>
    <row ht="25.5" outlineLevel="4" r="596">
      <c r="A596" s="37" t="s">
        <v>773</v>
      </c>
      <c r="B596" s="37" t="s">
        <v>371</v>
      </c>
      <c r="C596" s="19" t="s">
        <v>21</v>
      </c>
      <c r="D596" s="20" t="n">
        <f aca="false" ca="false" dt2D="false" dtr="false" t="normal">'№ 5ведомственная'!F25</f>
        <v>1580.4000000000001</v>
      </c>
      <c r="E596" s="20" t="n">
        <f aca="false" ca="false" dt2D="false" dtr="false" t="normal">'№ 5ведомственная'!G25</f>
        <v>1461.5</v>
      </c>
      <c r="F596" s="8" t="n"/>
    </row>
    <row ht="38.25" outlineLevel="4" r="597">
      <c r="A597" s="37" t="s">
        <v>810</v>
      </c>
      <c r="B597" s="17" t="n"/>
      <c r="C597" s="19" t="s">
        <v>606</v>
      </c>
      <c r="D597" s="20" t="n">
        <f aca="false" ca="false" dt2D="false" dtr="false" t="normal">D598</f>
        <v>164.59999999999999</v>
      </c>
      <c r="E597" s="20" t="n">
        <f aca="false" ca="false" dt2D="false" dtr="false" t="normal">E598</f>
        <v>164.59999999999999</v>
      </c>
      <c r="F597" s="8" t="n"/>
    </row>
    <row ht="51" outlineLevel="4" r="598">
      <c r="A598" s="37" t="s">
        <v>810</v>
      </c>
      <c r="B598" s="17" t="n">
        <v>100</v>
      </c>
      <c r="C598" s="19" t="s">
        <v>50</v>
      </c>
      <c r="D598" s="20" t="n">
        <f aca="false" ca="false" dt2D="false" dtr="false" t="normal">'№ 5ведомственная'!F27</f>
        <v>164.59999999999999</v>
      </c>
      <c r="E598" s="20" t="n">
        <f aca="false" ca="false" dt2D="false" dtr="false" t="normal">'№ 5ведомственная'!G27</f>
        <v>164.59999999999999</v>
      </c>
      <c r="F598" s="8" t="n"/>
    </row>
    <row ht="25.5" outlineLevel="3" r="599">
      <c r="A599" s="37" t="s">
        <v>827</v>
      </c>
      <c r="B599" s="37" t="n"/>
      <c r="C599" s="19" t="s">
        <v>830</v>
      </c>
      <c r="D599" s="20" t="n">
        <f aca="false" ca="false" dt2D="false" dtr="false" t="normal">D600+D601</f>
        <v>1403.2</v>
      </c>
      <c r="E599" s="20" t="n">
        <f aca="false" ca="false" dt2D="false" dtr="false" t="normal">E600+E601</f>
        <v>1402.8</v>
      </c>
      <c r="F599" s="8" t="n"/>
    </row>
    <row ht="51" outlineLevel="4" r="600">
      <c r="A600" s="81" t="s">
        <v>827</v>
      </c>
      <c r="B600" s="81" t="s">
        <v>477</v>
      </c>
      <c r="C600" s="35" t="s">
        <v>50</v>
      </c>
      <c r="D600" s="36" t="n">
        <f aca="false" ca="false" dt2D="false" dtr="false" t="normal">'№ 5ведомственная'!F737</f>
        <v>1402.2</v>
      </c>
      <c r="E600" s="36" t="n">
        <f aca="false" ca="false" dt2D="false" dtr="false" t="normal">'№ 5ведомственная'!G737</f>
        <v>1402.2</v>
      </c>
      <c r="F600" s="8" t="n"/>
    </row>
    <row ht="25.5" outlineLevel="4" r="601">
      <c r="A601" s="37" t="s">
        <v>827</v>
      </c>
      <c r="B601" s="37" t="s">
        <v>371</v>
      </c>
      <c r="C601" s="19" t="s">
        <v>21</v>
      </c>
      <c r="D601" s="20" t="n">
        <f aca="false" ca="false" dt2D="false" dtr="false" t="normal">'№ 5ведомственная'!F738</f>
        <v>1</v>
      </c>
      <c r="E601" s="20" t="n">
        <f aca="false" ca="false" dt2D="false" dtr="false" t="normal">'№ 5ведомственная'!G738</f>
        <v>0.59999999999999998</v>
      </c>
      <c r="F601" s="8" t="n"/>
    </row>
    <row customHeight="true" ht="42.75" outlineLevel="0" r="602">
      <c r="A602" s="81" t="s">
        <v>810</v>
      </c>
      <c r="B602" s="34" t="n"/>
      <c r="C602" s="35" t="s">
        <v>606</v>
      </c>
      <c r="D602" s="36" t="n">
        <f aca="false" ca="false" dt2D="false" dtr="false" t="normal">'№ 5ведомственная'!F739</f>
        <v>15</v>
      </c>
      <c r="E602" s="36" t="n">
        <f aca="false" ca="false" dt2D="false" dtr="false" t="normal">'№ 5ведомственная'!G739</f>
        <v>15</v>
      </c>
      <c r="F602" s="8" t="n"/>
    </row>
    <row customHeight="true" ht="53.25" outlineLevel="0" r="603">
      <c r="A603" s="37" t="s">
        <v>810</v>
      </c>
      <c r="B603" s="17" t="n">
        <v>100</v>
      </c>
      <c r="C603" s="19" t="s">
        <v>50</v>
      </c>
      <c r="D603" s="20" t="n">
        <f aca="false" ca="false" dt2D="false" dtr="false" t="normal">'№ 5ведомственная'!F740</f>
        <v>15</v>
      </c>
      <c r="E603" s="20" t="n">
        <f aca="false" ca="false" dt2D="false" dtr="false" t="normal">'№ 5ведомственная'!G740</f>
        <v>15</v>
      </c>
      <c r="F603" s="8" t="n"/>
    </row>
  </sheetData>
  <mergeCells count="15">
    <mergeCell ref="D10:E10"/>
    <mergeCell ref="D11:E11"/>
    <mergeCell ref="D9:E9"/>
    <mergeCell ref="C1:E1"/>
    <mergeCell ref="C2:E2"/>
    <mergeCell ref="C3:E3"/>
    <mergeCell ref="C4:E4"/>
    <mergeCell ref="C5:E5"/>
    <mergeCell ref="A8:E8"/>
    <mergeCell ref="A13:E13"/>
    <mergeCell ref="C15:E15"/>
    <mergeCell ref="A16:A17"/>
    <mergeCell ref="B16:B17"/>
    <mergeCell ref="C16:C17"/>
    <mergeCell ref="D16:E16"/>
  </mergeCells>
  <pageMargins bottom="0.59027779102325439" footer="0.51180547475814819" header="0.39375001192092896" left="0.78750002384185791" right="0.59027779102325439" top="0.59027779102325439"/>
  <pageSetup fitToHeight="0" fitToWidth="1" orientation="portrait" paperHeight="297mm" paperSize="9" paperWidth="210mm" scale="100"/>
</worksheet>
</file>

<file path=docProps/app.xml><?xml version="1.0" encoding="utf-8"?>
<Properties xmlns="http://schemas.openxmlformats.org/officeDocument/2006/extended-properties">
  <Template>Normal.dotm</Template>
  <TotalTime>0</TotalTime>
  <DocSecurity>0</DocSecurity>
  <ScaleCrop>false</ScaleCrop>
  <Application>MyOffice-CoreFramework-Windows/39-1403.1128.10324.1037.1@e8ff5f727e334356b492384cca4cf28c85978f47</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2019-07-11T08:02:15Z</dcterms:created>
  <dcterms:modified xsi:type="dcterms:W3CDTF">2026-07-31T13:33:59Z</dcterms:modified>
</cp:coreProperties>
</file>